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7.xml"/>
  <Override ContentType="application/vnd.openxmlformats-officedocument.spreadsheetml.table+xml" PartName="/xl/tables/table6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ssa a posto " sheetId="1" r:id="rId4"/>
    <sheet state="visible" name="Risposte del modulo 1" sheetId="2" r:id="rId5"/>
    <sheet state="visible" name="Biella" sheetId="3" r:id="rId6"/>
    <sheet state="visible" name="Cuneo" sheetId="4" r:id="rId7"/>
    <sheet state="visible" name="Verbano-Cusio-Ossola" sheetId="5" r:id="rId8"/>
    <sheet state="visible" name="Vercelli" sheetId="6" r:id="rId9"/>
    <sheet state="visible" name="Torino" sheetId="7" r:id="rId10"/>
  </sheets>
  <definedNames>
    <definedName hidden="1" localSheetId="0" name="_xlnm._FilterDatabase">'messa a posto '!$A$1:$AD$63</definedName>
  </definedNames>
  <calcPr/>
</workbook>
</file>

<file path=xl/sharedStrings.xml><?xml version="1.0" encoding="utf-8"?>
<sst xmlns="http://schemas.openxmlformats.org/spreadsheetml/2006/main" count="3867" uniqueCount="519">
  <si>
    <t>Informazioni cronologiche</t>
  </si>
  <si>
    <t>Punteggio</t>
  </si>
  <si>
    <t>Quanti anni hai?</t>
  </si>
  <si>
    <t xml:space="preserve">In quale genere ti identifichi </t>
  </si>
  <si>
    <t>Dove vivi?</t>
  </si>
  <si>
    <t xml:space="preserve">Che istituto frequenti? </t>
  </si>
  <si>
    <t>Che indirizzo frequenti?</t>
  </si>
  <si>
    <t>Che classe frequenti?</t>
  </si>
  <si>
    <t>In quale zona vivi della tua città?</t>
  </si>
  <si>
    <t>Quanto tempo impieghi circa a raggiungere il tuo istituto?</t>
  </si>
  <si>
    <t>Quanto spendi in media al mese per i tuoi vestiti?</t>
  </si>
  <si>
    <t>Che tipo di lavoro fanno i tuoi genitori?</t>
  </si>
  <si>
    <t>Che livello di istruzione hanno i tuoi genitori?</t>
  </si>
  <si>
    <t>Che rapporto hai con i tuoi genitori?</t>
  </si>
  <si>
    <t>Hai fratelli o sorelle?</t>
  </si>
  <si>
    <t xml:space="preserve">Che rapporto hai con i tuoi fratelli/sorelle? </t>
  </si>
  <si>
    <t>Da chi o da cosa è stata influenzata la scelta del tuo istituto di istruzione superiore?</t>
  </si>
  <si>
    <t>Qual è la tua media scolastica?</t>
  </si>
  <si>
    <t>Sei mai stat* bocciat*?</t>
  </si>
  <si>
    <t>La tua media ti soddisfa?</t>
  </si>
  <si>
    <t>Credi che i tuoi sforzi nello studio vengano riconosciuti attraverso i risultati che ottieni?</t>
  </si>
  <si>
    <t>Pensi che il tuo metodo di studio sia efficace?</t>
  </si>
  <si>
    <t>Che percezione hanno i tuoi genitori rispetto al tuo impegno scolastico?</t>
  </si>
  <si>
    <t>Che tipo di rapporto hai con gli insegnanti?</t>
  </si>
  <si>
    <t>Che tipo di rapporto hai con i tuoi compagni di classe?</t>
  </si>
  <si>
    <t>Sai già che percorso intraprendere terminato l’obbligo scolastico?</t>
  </si>
  <si>
    <t>Le tue scelte future combaciano con quello che vorrai fare?</t>
  </si>
  <si>
    <t>Cosa motiva le tue scelte future?</t>
  </si>
  <si>
    <t>Che percorso vuoi intraprendere terminato il tuo percorso  scolastico?</t>
  </si>
  <si>
    <t>Cosa intralcia le tue scelte future?</t>
  </si>
  <si>
    <t>Donna</t>
  </si>
  <si>
    <t>Biella</t>
  </si>
  <si>
    <t>ITIS COVERFOP (VERCELLI)</t>
  </si>
  <si>
    <t>Istituto professionale Servizi per la Sanità e l'Assistenza Sociale</t>
  </si>
  <si>
    <t>3°</t>
  </si>
  <si>
    <t>Periferia</t>
  </si>
  <si>
    <t>&gt;60_minuti</t>
  </si>
  <si>
    <t>60€ - 90€</t>
  </si>
  <si>
    <t>Settore_Manuale_Operaio_Artigianale</t>
  </si>
  <si>
    <t>Licenza_Media Diploma_di_Scuola_Superiore</t>
  </si>
  <si>
    <t>materie professione_futura</t>
  </si>
  <si>
    <t>Buona (9 - 8)</t>
  </si>
  <si>
    <t>No</t>
  </si>
  <si>
    <t>Sì</t>
  </si>
  <si>
    <t>Trovare_un_lavoro_stabile_e_sicuro Indipendenza_economica Passione_o_interesse_personale</t>
  </si>
  <si>
    <t>Entrare_nel_mondo_lavorativo</t>
  </si>
  <si>
    <t>Incertezza_sul_mondo_del_lavoro</t>
  </si>
  <si>
    <t>Vercelli</t>
  </si>
  <si>
    <t>20_40_minuti</t>
  </si>
  <si>
    <t>Commercio_e_Servizi_al_Pubblico</t>
  </si>
  <si>
    <t>Diploma_di_Scuola_Superiore</t>
  </si>
  <si>
    <t>professione_futura</t>
  </si>
  <si>
    <t>Discreta (8 - 7)</t>
  </si>
  <si>
    <t>Passione_o_interesse_personale</t>
  </si>
  <si>
    <t>Proseguire_gli_studi Entrare_nel_mondo_lavorativo Fare_un_esperienza_all_estero</t>
  </si>
  <si>
    <t>Timore_di_fare_la_scelta_sbagliata</t>
  </si>
  <si>
    <t>Liceo Economico Sociale</t>
  </si>
  <si>
    <t>Centro</t>
  </si>
  <si>
    <t>10€ - 30€</t>
  </si>
  <si>
    <t>Laurea</t>
  </si>
  <si>
    <t>4 o più</t>
  </si>
  <si>
    <t>genitori_familiari</t>
  </si>
  <si>
    <t>Ottima (10 - 9)</t>
  </si>
  <si>
    <t>-</t>
  </si>
  <si>
    <t>Genitori_Famiglia</t>
  </si>
  <si>
    <t>Istituto Istruzione Superiore Statale Eugenio Bona (BIELLA)</t>
  </si>
  <si>
    <t>&lt;20_minuti</t>
  </si>
  <si>
    <t>30€ - 60€</t>
  </si>
  <si>
    <t>Licenza_Media Laurea</t>
  </si>
  <si>
    <t>distanza_casa_scuola difficolta_facilita_del_corso materie</t>
  </si>
  <si>
    <t>Sufficiente (7 - 6)</t>
  </si>
  <si>
    <t>Trovare_un_lavoro_stabile_e_sicuro Indipendenza_economica Crescita_o_carriera_personale</t>
  </si>
  <si>
    <t>Proseguire_gli_studi Fare_un_percorso_specializzante</t>
  </si>
  <si>
    <t>IIS del Cossatese e Vallestrona (BIELLA)</t>
  </si>
  <si>
    <t>Liceo Linguistico</t>
  </si>
  <si>
    <t>1°</t>
  </si>
  <si>
    <t xml:space="preserve">&lt;20_minuti </t>
  </si>
  <si>
    <t>Settore_Impiegatizio_Amministrativo</t>
  </si>
  <si>
    <t>_</t>
  </si>
  <si>
    <t>distanza_casa_scuola materie scelta_di_una_futura_università</t>
  </si>
  <si>
    <t>Passione_o_interesse_personale Crescita_o_carriera_personale</t>
  </si>
  <si>
    <t>disponibilita_economica</t>
  </si>
  <si>
    <t>genitori_familiari amici difficolta_facilita_del_corso materie professione_futura</t>
  </si>
  <si>
    <t>Incertezza_sul_mondo_del_lavoro Timore_di_fare_la_scelta_sbagliata</t>
  </si>
  <si>
    <t>90€ o più</t>
  </si>
  <si>
    <t>Settore_Educativo_e_Socio_sanitario</t>
  </si>
  <si>
    <t>Licenza_Media Diploma_di_Scuola_Superiore Laurea</t>
  </si>
  <si>
    <t>materie scelta_di_una_futura_università</t>
  </si>
  <si>
    <t>Prendermi_un_periodo_per_riflettere</t>
  </si>
  <si>
    <t>Liceo delle Scienze Umane</t>
  </si>
  <si>
    <t>5°</t>
  </si>
  <si>
    <t>Licenza_Media</t>
  </si>
  <si>
    <t>amici</t>
  </si>
  <si>
    <t>Mancanza_di_informazioni Incertezza_sul_mondo_del_lavoro Timore_di_fare_la_scelta_sbagliata Distanza_dalle_opportunità</t>
  </si>
  <si>
    <t>Uomo</t>
  </si>
  <si>
    <t>materie</t>
  </si>
  <si>
    <t>Rendimento_scolastico</t>
  </si>
  <si>
    <t>materie professione_futura scelta_di_una_futura_università</t>
  </si>
  <si>
    <t>Proseguire_gli_studi</t>
  </si>
  <si>
    <t>Timore_di_fare_la_scelta_sbagliata disponibilita_economica</t>
  </si>
  <si>
    <t>Indipendenza_economica Passione_o_interesse_personale Crescita_o_carriera_personale</t>
  </si>
  <si>
    <t>Proseguire_gli_studi Fare_un_esperienza_all_estero</t>
  </si>
  <si>
    <t>Diploma_di_Scuola_Superiore Laurea</t>
  </si>
  <si>
    <t>distanza_casa_scuola professori materie professione_futura</t>
  </si>
  <si>
    <t>Rendimento_scolastico Incertezza_sul_mondo_del_lavoro Distanza_dalle_opportunità</t>
  </si>
  <si>
    <t>professori materie scelta_di_una_futura_università</t>
  </si>
  <si>
    <t>Istituto Tecnico Agrario Galileo Ferraris (VERCELLI)</t>
  </si>
  <si>
    <t>Istituto tecnico Elettrotecnica</t>
  </si>
  <si>
    <t>Altro_Misto_Non_Classificabile</t>
  </si>
  <si>
    <t xml:space="preserve"> Settore_Impiegatizio_Amministrativo</t>
  </si>
  <si>
    <t>genitori_familiari amici distanza_casa_scuola materie</t>
  </si>
  <si>
    <t>Rendimento_scolastico Incertezza_sul_mondo_del_lavoro Timore_di_fare_la_scelta_sbagliata</t>
  </si>
  <si>
    <t>Altro</t>
  </si>
  <si>
    <t>amici distanza_casa_scuola materie</t>
  </si>
  <si>
    <t>Torino</t>
  </si>
  <si>
    <t>IIS E. Maiorana (TORINO)</t>
  </si>
  <si>
    <t>Liceo Scientifico</t>
  </si>
  <si>
    <t>Trovare_un_lavoro_stabile_e_sicuro Passione_o_interesse_personale</t>
  </si>
  <si>
    <t>Incertezza_sul_mondo_del_lavoro Timore_di_fare_la_scelta_sbagliata Distanza_dalle_opportunità</t>
  </si>
  <si>
    <t>20 o più</t>
  </si>
  <si>
    <t>genitori_familiari professione_futura scelta_di_una_futura_università</t>
  </si>
  <si>
    <t>Proseguire_gli_studi Entrare_nel_mondo_lavorativo Fare_un_percorso_specializzante</t>
  </si>
  <si>
    <t>Niente_le_intralcia</t>
  </si>
  <si>
    <t xml:space="preserve">- </t>
  </si>
  <si>
    <t>professori professione_futura scelta_di_una_futura_università</t>
  </si>
  <si>
    <t>genitori_familiari amici distanza_casa_scuola</t>
  </si>
  <si>
    <t>Crescita_o_carriera_personale</t>
  </si>
  <si>
    <t>genitori_familiari materie professione_futura scelta_di_una_futura_università</t>
  </si>
  <si>
    <t>Proseguire_gli_studi Avviare_un_mio_progetto_personale</t>
  </si>
  <si>
    <t>Verbano-Cusio-Ossola</t>
  </si>
  <si>
    <t>Liceo Giorgio Spezia (VERBANO-CUSIO-OSSOLA)</t>
  </si>
  <si>
    <t>genitori_familiari difficolta_facilita_del_corso materie</t>
  </si>
  <si>
    <t>Distanza_dalle_opportunità</t>
  </si>
  <si>
    <t>genitori_familiari amici distanza_casa_scuola professione_futura scelta_di_una_futura_università</t>
  </si>
  <si>
    <t>Trovare_un_lavoro_stabile_e_sicuro</t>
  </si>
  <si>
    <t>Trovare_un_lavoro_stabile_e_sicuro Indipendenza_economica Passione_o_interesse_personale Crescita_o_carriera_personale</t>
  </si>
  <si>
    <t>Incertezza_sul_mondo_del_lavoro Timore_di_fare_la_scelta_sbagliata disponibilita_economica, Distanza_dalle_opportunità</t>
  </si>
  <si>
    <t>Esperienza_scolastica</t>
  </si>
  <si>
    <t>difficolta_facilita_del_corso materie professione_futura</t>
  </si>
  <si>
    <t>Mancanza_di_informazioni Incertezza_sul_mondo_del_lavoro Timore_di_fare_la_scelta_sbagliata</t>
  </si>
  <si>
    <t xml:space="preserve">20_40_minuti </t>
  </si>
  <si>
    <t>Rendimento_scolastico disponibilita_economica</t>
  </si>
  <si>
    <t>Cuneo</t>
  </si>
  <si>
    <t>IIS Giolitti Bellisario Paire (CUNEO)</t>
  </si>
  <si>
    <t>Istituto Alberghiero</t>
  </si>
  <si>
    <t>4°</t>
  </si>
  <si>
    <t>genitori_familiari distanza_casa_scuola</t>
  </si>
  <si>
    <t>Istituto Alberghiero Mellerio Rosmini (VERBANO-CUSIO-OSSOLA)</t>
  </si>
  <si>
    <t xml:space="preserve">20_40_minuti
</t>
  </si>
  <si>
    <t>Trovare_un_lavoro_stabile_e_sicuro Indipendenza_economica Passione_o_interesse_personale Approvazione_da_genitore_famiglia Crescita_o_carriera_personale</t>
  </si>
  <si>
    <t>Entrare_nel_mondo_lavorativo Avviare_un_mio_progetto_personale Fare_un_percorso_specializzante</t>
  </si>
  <si>
    <t>Trovare_un_lavoro_stabile_e_sicuro Crescita_o_carriera_personale</t>
  </si>
  <si>
    <t>Entrare_nel_mondo_lavorativo Fare_un_esperienza_all_estero</t>
  </si>
  <si>
    <t>Genitori_Famiglia Distanza_dalle_opportunità</t>
  </si>
  <si>
    <t>difficolta_facilita_del_corso materie</t>
  </si>
  <si>
    <t>Trovare_un_lavoro_stabile_e_sicuro Indipendenza_economica Passione_o_interesse_personale Crescita_o_carriera_personale Esperienza_scolastica</t>
  </si>
  <si>
    <t>40_60_minuti</t>
  </si>
  <si>
    <t>Proseguire_gli_studi Entrare_nel_mondo_lavorativo</t>
  </si>
  <si>
    <t xml:space="preserve"> -</t>
  </si>
  <si>
    <t>genitori_familiari professori professione_futura</t>
  </si>
  <si>
    <t>Trovare_un_lavoro_stabile_e_sicuro Passione_o_interesse_personale Crescita_o_carriera_personale</t>
  </si>
  <si>
    <t>IIS Marconi - Galletti - Einaudi (VERBANO-CUSIO-OSSOLA)</t>
  </si>
  <si>
    <t>genitori_familiari materie</t>
  </si>
  <si>
    <t>Genitori_Famiglia Incertezza_sul_mondo_del_lavoro Timore_di_fare_la_scelta_sbagliata disponibilita_economica Distanza_dalle_opportunità</t>
  </si>
  <si>
    <t>Primo Liceo Artistico Statale (TORINO)</t>
  </si>
  <si>
    <t xml:space="preserve">Liceo Artistico </t>
  </si>
  <si>
    <t>disponibilita_economica Distanza_dalle_opportunità</t>
  </si>
  <si>
    <t>Incertezza_sul_mondo_del_lavoro Timore_di_fare_la_scelta_sbagliata disponibilita_economica</t>
  </si>
  <si>
    <t>genitori_familiari difficolta_facilita_del_corso</t>
  </si>
  <si>
    <t>Trovare_un_lavoro_stabile_e_sicuro Indipendenza_economica</t>
  </si>
  <si>
    <t>scelta_di_una_futura_università</t>
  </si>
  <si>
    <t>Mancanza_di_informazioni Timore_di_fare_la_scelta_sbagliata</t>
  </si>
  <si>
    <t>distanza_casa_scuola materie</t>
  </si>
  <si>
    <t>Indipendenza_economica Passione_o_interesse_personale Esperienza_scolastica</t>
  </si>
  <si>
    <t>Liceo Scientifico - opzione Scienze Applicate</t>
  </si>
  <si>
    <t>Rendimento_scolastico Timore_di_fare_la_scelta_sbagliata</t>
  </si>
  <si>
    <t>Mancanza_di_informazioni Incertezza_sul_mondo_del_lavoro Timore_di_fare_la_scelta_sbagliata disponibilita_economica</t>
  </si>
  <si>
    <t>amici materie professione_futura</t>
  </si>
  <si>
    <t>Genitori_Famiglia Mancanza_di_informazioni Incertezza_sul_mondo_del_lavoro Timore_di_fare_la_scelta_sbagliata disponibilita_economica</t>
  </si>
  <si>
    <t>Liceo Vito Scafidi (TORINO)</t>
  </si>
  <si>
    <t>genitori_familiari professori difficolta_facilita_del_corso materie</t>
  </si>
  <si>
    <t>Genitori_Famiglia Mancanza_di_informazioni Incertezza_sul_mondo_del_lavoro Timore_di_fare_la_scelta_sbagliata</t>
  </si>
  <si>
    <t>Istituto Superiore Gaudenzio Ferrari (VERCELLI)</t>
  </si>
  <si>
    <t xml:space="preserve">TOTALE </t>
  </si>
  <si>
    <t>TOTALE</t>
  </si>
  <si>
    <t>un_ora</t>
  </si>
  <si>
    <t>estetista e operaio</t>
  </si>
  <si>
    <t>Licenza Media, Diploma di Scuola Superiore</t>
  </si>
  <si>
    <t>materie, professione futura</t>
  </si>
  <si>
    <t>Trovare un lavoro stabile e sicuro, Indipendenza economica, Passione o interesse personale</t>
  </si>
  <si>
    <t>Entrare nel mondo lavorativo</t>
  </si>
  <si>
    <t>Incertezza sul mondo del lavoro</t>
  </si>
  <si>
    <t xml:space="preserve">Mezz'ora </t>
  </si>
  <si>
    <t>Commessi</t>
  </si>
  <si>
    <t>Diploma di Scuola Superiore</t>
  </si>
  <si>
    <t>professione futura</t>
  </si>
  <si>
    <t>Passione o interesse personale</t>
  </si>
  <si>
    <t>Proseguire gli studi, Entrare nel mondo lavorativo, Fare un’esperienza all’estero</t>
  </si>
  <si>
    <t>Timore di fare la scelta sbagliata</t>
  </si>
  <si>
    <t>30 minuti</t>
  </si>
  <si>
    <t xml:space="preserve">commessi e muratori </t>
  </si>
  <si>
    <t xml:space="preserve">Genitori/Famiglia, </t>
  </si>
  <si>
    <t xml:space="preserve">5 minuti in macchina </t>
  </si>
  <si>
    <t xml:space="preserve">architetto e meccanico </t>
  </si>
  <si>
    <t>Licenza Media, Laurea</t>
  </si>
  <si>
    <t>distanza_casa_scuola, difficoltà_facilità_del_corso , materie</t>
  </si>
  <si>
    <t>Trovare un lavoro stabile e sicuro, Indipendenza economica, Crescita o carriera personale</t>
  </si>
  <si>
    <t>Proseguire gli studi, Fare un percorso specializzante</t>
  </si>
  <si>
    <t xml:space="preserve">2 minuti </t>
  </si>
  <si>
    <t xml:space="preserve">ufficio </t>
  </si>
  <si>
    <t>distanza_casa_scuola, materie, scelta_di_una_futura_università</t>
  </si>
  <si>
    <t>Passione o interesse personale, Crescita o carriera personale</t>
  </si>
  <si>
    <t>Disponibilità economica</t>
  </si>
  <si>
    <t>segretaria e magazinniere</t>
  </si>
  <si>
    <t>distanza_casa_scuola, difficoltà/facilità del corso, materie</t>
  </si>
  <si>
    <t>Incertezza sul mondo del lavoro, Timore di fare la scelta sbagliata</t>
  </si>
  <si>
    <t xml:space="preserve">professoressa </t>
  </si>
  <si>
    <t>Licenza Media, Diploma di Scuola Superiore, Laurea</t>
  </si>
  <si>
    <t>materie, scelta_di_una_futura_università</t>
  </si>
  <si>
    <t>Prendermi un periodo per riflettere</t>
  </si>
  <si>
    <t>Genitori/Famiglia</t>
  </si>
  <si>
    <t xml:space="preserve">20 minuti </t>
  </si>
  <si>
    <t xml:space="preserve">Portinai </t>
  </si>
  <si>
    <t>Licenza Media</t>
  </si>
  <si>
    <t>Mancanza di informazioni, Incertezza sul mondo del lavoro, Timore di fare la scelta sbagliata, Distanza dalle opportunità</t>
  </si>
  <si>
    <t>20 minuti</t>
  </si>
  <si>
    <t xml:space="preserve">imprenditore </t>
  </si>
  <si>
    <t>Rendimento scolastico</t>
  </si>
  <si>
    <t>5 minuti in macchina</t>
  </si>
  <si>
    <t>impiegata e commerciante</t>
  </si>
  <si>
    <t>materie, professione futura, scelta_di_una_futura_università</t>
  </si>
  <si>
    <t>Proseguire gli studi</t>
  </si>
  <si>
    <t>Timore di fare la scelta sbagliata, Disponibilità economica</t>
  </si>
  <si>
    <t>operai</t>
  </si>
  <si>
    <t>Indipendenza economica, Passione o interesse personale, Crescita o carriera personale</t>
  </si>
  <si>
    <t>Proseguire gli studi, Fare un’esperienza all’estero</t>
  </si>
  <si>
    <t xml:space="preserve">30 min andata
1.30h ritorno </t>
  </si>
  <si>
    <t>Elettricista e assistenza sociale</t>
  </si>
  <si>
    <t>Diploma di Scuola Superiore, Laurea</t>
  </si>
  <si>
    <t>distanza_casa_scuola, professori, materie, professione futura</t>
  </si>
  <si>
    <t>Rendimento scolastico, Incertezza sul mondo del lavoro, Distanza dalle opportunità</t>
  </si>
  <si>
    <t>operaio
direttore</t>
  </si>
  <si>
    <t>professori, materie, scelta_di_una_futura_università</t>
  </si>
  <si>
    <t>1 ora e mezza</t>
  </si>
  <si>
    <t xml:space="preserve">Responsabili della sicurezza </t>
  </si>
  <si>
    <t xml:space="preserve">circa 15 minuti </t>
  </si>
  <si>
    <t>Azienda di famiglia e pensionata</t>
  </si>
  <si>
    <t>genitori_familiari, amici, distanza_casa_scuola, materie</t>
  </si>
  <si>
    <t>Rendimento scolastico, Incertezza sul mondo del lavoro, Timore di fare la scelta sbagliata</t>
  </si>
  <si>
    <t>10 min</t>
  </si>
  <si>
    <t>Pensionata e non lo so</t>
  </si>
  <si>
    <t>amici, distanza_casa_scuola, materie</t>
  </si>
  <si>
    <t>Genitori/Famiglia, Rendimento scolastico, Mancanza di informazioni, Incertezza sul mondo del lavoro, Timore di fare la scelta sbagliata, Disponibilità economica</t>
  </si>
  <si>
    <t>15 minuti a piedi</t>
  </si>
  <si>
    <t>Vigili</t>
  </si>
  <si>
    <t>Trovare un lavoro stabile e sicuro, Passione o interesse personale</t>
  </si>
  <si>
    <t>Incertezza sul mondo del lavoro, Timore di fare la scelta sbagliata, Distanza dalle opportunità</t>
  </si>
  <si>
    <t>15 min in auto</t>
  </si>
  <si>
    <t>agenzia immobiliare e scuola di danza</t>
  </si>
  <si>
    <t>genitori_familiari, professione futura, scelta_di_una_futura_università</t>
  </si>
  <si>
    <t>Proseguire gli studi, Entrare nel mondo lavorativo, Fare un percorso specializzante</t>
  </si>
  <si>
    <t>nessuno le intralcia</t>
  </si>
  <si>
    <t xml:space="preserve">mezz’ora in macchina </t>
  </si>
  <si>
    <t xml:space="preserve">mamma lavora in ospedale come responsabile e papà carica i distributori </t>
  </si>
  <si>
    <t>professori, professione futura, scelta_di_una_futura_università</t>
  </si>
  <si>
    <t xml:space="preserve">10 minuti a piedi </t>
  </si>
  <si>
    <t>farmacista e architetto e geometra</t>
  </si>
  <si>
    <t>genitori_familiari, amici, distanza_casa_scuola</t>
  </si>
  <si>
    <t xml:space="preserve">15 minuti </t>
  </si>
  <si>
    <t xml:space="preserve">impiegati </t>
  </si>
  <si>
    <t>manager edile, impiegata</t>
  </si>
  <si>
    <t>Crescita o carriera personale</t>
  </si>
  <si>
    <t xml:space="preserve">20 minuti in macchina </t>
  </si>
  <si>
    <t xml:space="preserve">Sindaco e professoressa </t>
  </si>
  <si>
    <t>genitori_familiari, materie, professione futura, scelta_di_una_futura_università</t>
  </si>
  <si>
    <t>Proseguire gli studi, Avviare un mio progetto personale</t>
  </si>
  <si>
    <t>Liceo "Giorgio Spezia" (VERBANO-CUSIO-OSSOLA)</t>
  </si>
  <si>
    <t xml:space="preserve">10 minuti </t>
  </si>
  <si>
    <t>imprenditore e impiegata</t>
  </si>
  <si>
    <t>genitori_familiari, difficoltà_facilità_del_corso , materie</t>
  </si>
  <si>
    <t xml:space="preserve">Fotografa e venditore di macchine </t>
  </si>
  <si>
    <t>Distanza dalle opportunità</t>
  </si>
  <si>
    <t>1 ora</t>
  </si>
  <si>
    <t>imprenditori</t>
  </si>
  <si>
    <t>5 minuti</t>
  </si>
  <si>
    <t>educatrice e operaio</t>
  </si>
  <si>
    <t>genitori_familiari, amici, distanza_casa_scuola, professione futura, scelta_di_una_futura_università</t>
  </si>
  <si>
    <t>Trovare un lavoro stabile e sicuro</t>
  </si>
  <si>
    <t>20 minuti di macchina</t>
  </si>
  <si>
    <t>pompiere e donna delle pulizie</t>
  </si>
  <si>
    <t>Trovare un lavoro stabile e sicuro, Indipendenza economica, Passione o interesse personale, Crescita o carriera personale</t>
  </si>
  <si>
    <t>Incertezza sul mondo del lavoro, Timore di fare la scelta sbagliata, Disponibilità economica, Distanza dalle opportunità</t>
  </si>
  <si>
    <t>5 min</t>
  </si>
  <si>
    <t>libero professionisti</t>
  </si>
  <si>
    <t>Esperienza scolastica</t>
  </si>
  <si>
    <t xml:space="preserve">7-10 minuti </t>
  </si>
  <si>
    <t xml:space="preserve">Commercianti </t>
  </si>
  <si>
    <t>difficoltà_facilità_del_corso , materie, professione futura</t>
  </si>
  <si>
    <t>Mancanza di informazioni, Incertezza sul mondo del lavoro, Timore di fare la scelta sbagliata</t>
  </si>
  <si>
    <t xml:space="preserve">5 minuti </t>
  </si>
  <si>
    <t>mio padre giardiniere in svizzera e mia madre segretaria di uno studio medico</t>
  </si>
  <si>
    <t xml:space="preserve">trenta minuti </t>
  </si>
  <si>
    <t xml:space="preserve">mia mamma l'insegnante 
mio papà disoccupato </t>
  </si>
  <si>
    <t>Rendimento scolastico, Disponibilità economica</t>
  </si>
  <si>
    <t xml:space="preserve">1 ora </t>
  </si>
  <si>
    <t xml:space="preserve">Cuoca e Agricoltore </t>
  </si>
  <si>
    <t>genitori_familiari, distanza_casa_scuola</t>
  </si>
  <si>
    <t xml:space="preserve">25 minuti
</t>
  </si>
  <si>
    <t xml:space="preserve">Liberi professionisti </t>
  </si>
  <si>
    <t>Liceo Classico</t>
  </si>
  <si>
    <t>1secondo</t>
  </si>
  <si>
    <t>impiegati</t>
  </si>
  <si>
    <t>25/30 minuti</t>
  </si>
  <si>
    <t xml:space="preserve">mamma infermiera e papà in pensione </t>
  </si>
  <si>
    <t xml:space="preserve">responsabile e impiegata </t>
  </si>
  <si>
    <t>Trovare un lavoro stabile e sicuro, Indipendenza economica, Passione o interesse personale, Approvazione da genitore/famiglia, Crescita o carriera personale</t>
  </si>
  <si>
    <t>Entrare nel mondo lavorativo, Avviare un mio progetto personale, Fare un percorso specializzante</t>
  </si>
  <si>
    <t>Disponibilità_economica</t>
  </si>
  <si>
    <t>1h</t>
  </si>
  <si>
    <t>operai azienda chimica</t>
  </si>
  <si>
    <t>Trovare un lavoro stabile e sicuro, Crescita o carriera personale</t>
  </si>
  <si>
    <t>20-25 minuti perché vado in bus</t>
  </si>
  <si>
    <t>muratore e operaia</t>
  </si>
  <si>
    <t>Entrare nel mondo lavorativo, Fare un’esperienza all’estero</t>
  </si>
  <si>
    <t>Genitori/Famiglia, Distanza dalle opportunità</t>
  </si>
  <si>
    <t>Marmista e dipendente</t>
  </si>
  <si>
    <t>difficoltà_facilità_del_corso , materie</t>
  </si>
  <si>
    <t>Trovare un lavoro stabile e sicuro, Indipendenza economica, Passione o interesse personale, Crescita o carriera personale, Esperienza scolastica</t>
  </si>
  <si>
    <t xml:space="preserve">40 minuti </t>
  </si>
  <si>
    <t xml:space="preserve">operaio, artigiano </t>
  </si>
  <si>
    <t>un'ora e 30</t>
  </si>
  <si>
    <t xml:space="preserve">fabbrica e elettricista </t>
  </si>
  <si>
    <t>Proseguire gli studi, Entrare nel mondo lavorativo</t>
  </si>
  <si>
    <t xml:space="preserve">sta scuola che si basa solo sullo studio e non sullo stage oppure sulle esperienze lavorative </t>
  </si>
  <si>
    <t>10 minuti a piedi</t>
  </si>
  <si>
    <t>Tecnico- segretaria</t>
  </si>
  <si>
    <t xml:space="preserve">Circa 7 minuti in macchina e 30 in pullman 
</t>
  </si>
  <si>
    <t xml:space="preserve">Operaio e assistente alla poltrona del dentista </t>
  </si>
  <si>
    <t>genitori_familiari, professori, professione futura</t>
  </si>
  <si>
    <t>Trovare un lavoro stabile e sicuro, Passione o interesse personale, Crescita o carriera personale</t>
  </si>
  <si>
    <t xml:space="preserve">45 min in treno </t>
  </si>
  <si>
    <t>operaio il padre, impiegata la mamma</t>
  </si>
  <si>
    <t>genitori_familiari, materie</t>
  </si>
  <si>
    <t>Genitori/Famiglia, Incertezza sul mondo del lavoro, Timore di fare la scelta sbagliata, Disponibilità economica, Distanza dalle opportunità</t>
  </si>
  <si>
    <t>75 minuti</t>
  </si>
  <si>
    <t>Amministrazione</t>
  </si>
  <si>
    <t>Disponibilità economica, Distanza dalle opportunità</t>
  </si>
  <si>
    <t>Cassiera</t>
  </si>
  <si>
    <t>20/30 minuti</t>
  </si>
  <si>
    <t>1 ora e 15 min</t>
  </si>
  <si>
    <t>Tim</t>
  </si>
  <si>
    <t>Incertezza sul mondo del lavoro, Disponibilità economica</t>
  </si>
  <si>
    <t>Operaio e segretaria</t>
  </si>
  <si>
    <t xml:space="preserve">40 minuti con il bus e 10minuti in macchina </t>
  </si>
  <si>
    <t>Mamma:operaia, papà:camionista</t>
  </si>
  <si>
    <t xml:space="preserve">genitori_familiari, difficoltà_facilità_del_corso </t>
  </si>
  <si>
    <t>Trovare un lavoro stabile e sicuro, Indipendenza economica</t>
  </si>
  <si>
    <t>20 min</t>
  </si>
  <si>
    <t xml:space="preserve">operaio e impiegato </t>
  </si>
  <si>
    <t>Mancanza di informazioni, Timore di fare la scelta sbagliata</t>
  </si>
  <si>
    <t>3 minuti</t>
  </si>
  <si>
    <t>dirigente e impiegato</t>
  </si>
  <si>
    <t>distanza_casa_scuola, materie</t>
  </si>
  <si>
    <t>Indipendenza economica, Passione o interesse personale, Esperienza scolastica</t>
  </si>
  <si>
    <t>Incertezza sul mondo del lavoro, Timore di fare la scelta sbagliata, Disponibilità economica</t>
  </si>
  <si>
    <t xml:space="preserve">Educatrice e meccanico di macchine tessili </t>
  </si>
  <si>
    <t>Rendimento scolastico, Timore di fare la scelta sbagliata</t>
  </si>
  <si>
    <t xml:space="preserve">10 min </t>
  </si>
  <si>
    <t xml:space="preserve">Commessa e elettricista </t>
  </si>
  <si>
    <t>nulla</t>
  </si>
  <si>
    <t xml:space="preserve">Zona Aurora, Porta Palazzo:10 min. in macchina, 30min. in Pullman </t>
  </si>
  <si>
    <t xml:space="preserve">Estetista, Dipendente operaio </t>
  </si>
  <si>
    <t>Mancanza di informazioni, Incertezza sul mondo del lavoro, Timore di fare la scelta sbagliata, Disponibilità economica</t>
  </si>
  <si>
    <t>infermiera e artigiano</t>
  </si>
  <si>
    <t>..</t>
  </si>
  <si>
    <t xml:space="preserve">operaio e dirigente </t>
  </si>
  <si>
    <t>amici, materie, professione futura</t>
  </si>
  <si>
    <t>Genitori/Famiglia, Mancanza di informazioni, Incertezza sul mondo del lavoro, Timore di fare la scelta sbagliata, Disponibilità economica</t>
  </si>
  <si>
    <t xml:space="preserve">insegnante e stagista </t>
  </si>
  <si>
    <t>15 minuti</t>
  </si>
  <si>
    <t>ingegnere (padre) lavora in banca (madre)</t>
  </si>
  <si>
    <t>niente</t>
  </si>
  <si>
    <t xml:space="preserve">Muratore e Casalinga </t>
  </si>
  <si>
    <t>genitori_familiari, professori, difficoltà_facilità_del_corso , materie</t>
  </si>
  <si>
    <t>10 minuti</t>
  </si>
  <si>
    <t xml:space="preserve">Informatica e segreteria </t>
  </si>
  <si>
    <t>ausiliare della sosta (gtt) e art director</t>
  </si>
  <si>
    <t>Genitori/Famiglia, Mancanza di informazioni, Incertezza sul mondo del lavoro, Timore di fare la scelta sbagliata</t>
  </si>
  <si>
    <t xml:space="preserve">2_minuti </t>
  </si>
  <si>
    <t>Passione_o_interesse_personale, Crescita_o_carriera_personale</t>
  </si>
  <si>
    <t>Proseguire_gli_studi, Fare_un_percorso_specializzante</t>
  </si>
  <si>
    <t>30_minuti</t>
  </si>
  <si>
    <t>segretaria_e_magazinniere</t>
  </si>
  <si>
    <t>Licenza_Media, Diploma_di_Scuola_Superiore</t>
  </si>
  <si>
    <t>genitori_familiari, amici, difficolta_facilita_del_corso, materie, professione_futura</t>
  </si>
  <si>
    <t>Incertezza_sul_mondo_del_lavoro, Timore_di_fare_la_scelta_sbagliata</t>
  </si>
  <si>
    <t xml:space="preserve">20_minuti </t>
  </si>
  <si>
    <t>Mancanza_di_informazioni, Incertezza_sul_mondo_del_lavoro, Timore_di_fare_la_scelta_sbagliata, Distanza_dalle_opportunità</t>
  </si>
  <si>
    <t>20_minuti</t>
  </si>
  <si>
    <t>5_minuti</t>
  </si>
  <si>
    <t>impiegata_e_commerciante</t>
  </si>
  <si>
    <t>materie, professione_futura, scelta_di_una_futura_università</t>
  </si>
  <si>
    <t>Timore_di_fare_la_scelta_sbagliata, disponibilita_economica</t>
  </si>
  <si>
    <t>Indipendenza_economica, Passione_o_interesse_personale, Crescita_o_carriera_personale</t>
  </si>
  <si>
    <t>Proseguire_gli_studi, Fare_un_esperienza_all_estero</t>
  </si>
  <si>
    <t>60_minuti</t>
  </si>
  <si>
    <t>Elettricista_e_assistente_sociale</t>
  </si>
  <si>
    <t>distanza_casa_scuola, professori, materie, professione_futura</t>
  </si>
  <si>
    <t>Rendimento_scolastico, Incertezza_sul_mondo_del_lavoro, Distanza_dalle_opportunità</t>
  </si>
  <si>
    <t>operaio_direttore</t>
  </si>
  <si>
    <t xml:space="preserve">15_minuti </t>
  </si>
  <si>
    <t>Azienda_di_famiglia_e_pensionata</t>
  </si>
  <si>
    <t>Rendimento_scolastico, Incertezza_sul_mondo_del_lavoro, Timore_di_fare_la_scelta_sbagliata</t>
  </si>
  <si>
    <t>10_minuti</t>
  </si>
  <si>
    <t>Pensionata_e_non_lo_so</t>
  </si>
  <si>
    <t>educatrice_e_operaio</t>
  </si>
  <si>
    <t>genitori_familiari, amici, distanza_casa_scuola, professione_futura, scelta_di_una_futura_università</t>
  </si>
  <si>
    <t>23_ minuti</t>
  </si>
  <si>
    <t>muratore_e_operaia</t>
  </si>
  <si>
    <t>Entrare_nel_mondo_lavorativo, Fare_un_esperienza_all_estero</t>
  </si>
  <si>
    <t>Genitori_Famiglia, Distanza_dalle_opportunità</t>
  </si>
  <si>
    <t xml:space="preserve">Educatrice_e_meccanico_di_macchine_tessili </t>
  </si>
  <si>
    <t>Trovare_un_lavoro_stabile_e_sicuro, Passione_o_interesse_personale</t>
  </si>
  <si>
    <t>Rendimento_scolastico, Timore_di_fare_la_scelta_sbagliata</t>
  </si>
  <si>
    <t xml:space="preserve">Commessa_e_elettricista </t>
  </si>
  <si>
    <t>infermiera_e_artigiano</t>
  </si>
  <si>
    <t xml:space="preserve">architetto_e_meccanico </t>
  </si>
  <si>
    <t>Licenza_Media_Laurea</t>
  </si>
  <si>
    <t>distanza_casa_scuola, difficolta_facilita_del_corso, materie</t>
  </si>
  <si>
    <t>Trovare_un_lavoro_stabile_e_sicuro, Indipendenza_economica, Crescita_o_carriera_personale</t>
  </si>
  <si>
    <t>Marmista_e_dipendente</t>
  </si>
  <si>
    <t>difficolta_facilita_del_corso, materie</t>
  </si>
  <si>
    <t>Trovare_un_lavoro_stabile_e_sicuro, Indipendenza_economica, Passione_o_interesse_personale, Crescita_o_carriera_personale, Esperienza_scolastica</t>
  </si>
  <si>
    <t xml:space="preserve">40_minuti </t>
  </si>
  <si>
    <t xml:space="preserve">operaio,_artigiano </t>
  </si>
  <si>
    <t>90_minuti</t>
  </si>
  <si>
    <t xml:space="preserve">fabbrica_e_elettricista </t>
  </si>
  <si>
    <t>professori, professione_futura, scelta_di_una_futura_università</t>
  </si>
  <si>
    <t>Trovare_un_lavoro_stabile_e_sicuro, Indipendenza_economica, Passione_o_interesse_personale, Crescita_o_carriera_personale</t>
  </si>
  <si>
    <t>Proseguire_gli_studi, Entrare_nel_mondo_lavorativo</t>
  </si>
  <si>
    <t xml:space="preserve">18_minuti
</t>
  </si>
  <si>
    <t>Operaio_e_assistente_alla_poltrona_</t>
  </si>
  <si>
    <t>genitori_familiari, professori, professione_futura</t>
  </si>
  <si>
    <t>Trovare_un_lavoro_stabile_e_sicuro, Passione_o_interesse_personale, Crescita_o_carriera_personale</t>
  </si>
  <si>
    <t>Proseguire_gli_studi, Entrare_nel_mondo_lavorativo, Fare_un_esperienza_all_estero</t>
  </si>
  <si>
    <t xml:space="preserve">60_minuti </t>
  </si>
  <si>
    <t xml:space="preserve">Muratore_e_Casalinga </t>
  </si>
  <si>
    <t>genitori_familiari, professori, difficolta_facilita_del_corso, materie</t>
  </si>
  <si>
    <t>Incertezza_sul_mondo_del_lavoro, Timore_di_fare_la_scelta_sbagliata, disponibilita_economica</t>
  </si>
  <si>
    <t xml:space="preserve">Responsabili_della_sicurezza </t>
  </si>
  <si>
    <t>estetista_e_operaio</t>
  </si>
  <si>
    <t>materie, professione_futura</t>
  </si>
  <si>
    <t>Trovare_un_lavoro_stabile_e_sicuro, Indipendenza_economica, Passione_o_interesse_personale</t>
  </si>
  <si>
    <t>2°</t>
  </si>
  <si>
    <t xml:space="preserve">Cuoca_e_Agricoltore </t>
  </si>
  <si>
    <t>Operaio_e_segretaria</t>
  </si>
  <si>
    <t>genitori_familiari, materie, professione_futura, scelta_di_una_futura_università</t>
  </si>
  <si>
    <t>25_minuti</t>
  </si>
  <si>
    <t>operaia_e_camionista</t>
  </si>
  <si>
    <t>genitori_familiari, difficolta_facilita_del_corso</t>
  </si>
  <si>
    <t>Trovare_un_lavoro_stabile_e_sicuro, Indipendenza_economica</t>
  </si>
  <si>
    <t>45_minuti</t>
  </si>
  <si>
    <t xml:space="preserve">operaio_e_impiegata </t>
  </si>
  <si>
    <t>Genitori_Famiglia, Incertezza_sul_mondo_del_lavoro, Timore_di_fare_la_scelta_sbagliata, disponibilita_economica, Distanza_dalle_opportunità</t>
  </si>
  <si>
    <t xml:space="preserve">25_minuti
</t>
  </si>
  <si>
    <t xml:space="preserve">Liberi_professionisti </t>
  </si>
  <si>
    <t>Mancanza_di_informazioni, Incertezza_sul_mondo_del_lavoro, Timore_di_fare_la_scelta_sbagliata</t>
  </si>
  <si>
    <t xml:space="preserve">10_minuti </t>
  </si>
  <si>
    <t>imprenditore_e_impiegata</t>
  </si>
  <si>
    <t>genitori_familiari, difficolta_facilita_del_corso, materie</t>
  </si>
  <si>
    <t xml:space="preserve">Fotografa_e_venditore_di_macchine </t>
  </si>
  <si>
    <t>pompiere_e_donna_delle_pulizie</t>
  </si>
  <si>
    <t>Incertezza_sul_mondo_del_lavoro, Timore_di_fare_la_scelta_sbagliata, disponibilita_economica, Distanza_dalle_opportunità</t>
  </si>
  <si>
    <t>libero_professionisti</t>
  </si>
  <si>
    <t xml:space="preserve">5_minuti </t>
  </si>
  <si>
    <t xml:space="preserve"> giardiniere_in_svizzera_e_segretaria_di_uno_studio_medico</t>
  </si>
  <si>
    <t xml:space="preserve">30_minuti </t>
  </si>
  <si>
    <t xml:space="preserve"> l_insegnante_e_disoccupato </t>
  </si>
  <si>
    <t>Rendimento_scolastico, disponibilita_economica</t>
  </si>
  <si>
    <t>27_minuti</t>
  </si>
  <si>
    <t xml:space="preserve">infermiera_e_in_pensione </t>
  </si>
  <si>
    <t>Incertezza_sul_mondo_del_lavoro, Timore_di_fare_la_scelta_sbagliata, Distanza_dalle_opportunità</t>
  </si>
  <si>
    <t>Tecnico_segretaria</t>
  </si>
  <si>
    <t xml:space="preserve">operaio_e_impiegato </t>
  </si>
  <si>
    <t>Mancanza_di_informazioni, Timore_di_fare_la_scelta_sbagliata</t>
  </si>
  <si>
    <t xml:space="preserve">operaio_e_dirigente </t>
  </si>
  <si>
    <t>amici, materie, professione_futura</t>
  </si>
  <si>
    <t>Genitori_Famiglia, Mancanza_di_informazioni, Incertezza_sul_mondo_del_lavoro, Timore_di_fare_la_scelta_sbagliata, disponibilita_economica</t>
  </si>
  <si>
    <t>15_minuti</t>
  </si>
  <si>
    <t>manager_edile_impiegata</t>
  </si>
  <si>
    <t xml:space="preserve">Sindaco_e_professoressa </t>
  </si>
  <si>
    <t>Proseguire_gli_studi, Avviare_un_mio_progetto_personale</t>
  </si>
  <si>
    <t>8_minuti</t>
  </si>
  <si>
    <t>difficolta_facilita_del_corso, materie, professione_futura</t>
  </si>
  <si>
    <t>operai_azienda_chimica</t>
  </si>
  <si>
    <t>Trovare_un_lavoro_stabile_e_sicuro, Crescita_o_carriera_personale</t>
  </si>
  <si>
    <t xml:space="preserve">commessi_e_muratori </t>
  </si>
  <si>
    <t xml:space="preserve">responsabile_e_impiegata </t>
  </si>
  <si>
    <t>Trovare_un_lavoro_stabile_e_sicuro, Indipendenza_economica, Passione_o_interesse_personale, Approvazione_da_genitore_famiglia, Crescita_o_carriera_personale</t>
  </si>
  <si>
    <t>Entrare_nel_mondo_lavorativo, Avviare_un_mio_progetto_personale, Fare_un_percorso_specializzante</t>
  </si>
  <si>
    <t>agenzia_immobiliare_e_scuola_di_danza</t>
  </si>
  <si>
    <t>genitori_familiari, professione_futura, scelta_di_una_futura_università</t>
  </si>
  <si>
    <t>Proseguire_gli_studi, Entrare_nel_mondo_lavorativo, Fare_un_percorso_specializzante</t>
  </si>
  <si>
    <t xml:space="preserve">responsabile_ospedaliera_e_addetto_ai_distributori </t>
  </si>
  <si>
    <t>farmacista_e_architetto</t>
  </si>
  <si>
    <t>3_minuti</t>
  </si>
  <si>
    <t>dirigente_e_impiegato</t>
  </si>
  <si>
    <t>Indipendenza_economica, Passione_o_interesse_personale, Esperienza_scolastica</t>
  </si>
  <si>
    <t xml:space="preserve">insegnante_e_stagista </t>
  </si>
  <si>
    <t>Proseguire_gli_studi,  Fare_un_percorso_specializzante</t>
  </si>
  <si>
    <t xml:space="preserve">ingegnere_e_lavora in_banca </t>
  </si>
  <si>
    <t>75_minuti</t>
  </si>
  <si>
    <t>disponibilita_economica, Distanza_dalle_opportunità</t>
  </si>
  <si>
    <t xml:space="preserve">Estetista_e_ Dipendente_operaio </t>
  </si>
  <si>
    <t>Mancanza_di_informazioni, Incertezza_sul_mondo_del_lavoro, Timore_di_fare_la_scelta_sbagliata, disponibilita_economica</t>
  </si>
  <si>
    <t xml:space="preserve">Informatica_e_segreteria </t>
  </si>
  <si>
    <t>Licenza _Media Diploma_di_Scuola_Superiore</t>
  </si>
  <si>
    <t>ausiliare_della_sosta_(gtt)_e_art_director</t>
  </si>
  <si>
    <t>Genitori_Famiglia, Mancanza_di_informazioni, Incertezza_sul_mondo_del_lavoro, Timore_di_fare_la_scelta_sbagliata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</si>
</sst>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strike/>
      <color theme="1"/>
      <name val="Arial"/>
      <scheme val="minor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B7B7B7"/>
        <bgColor rgb="FFB7B7B7"/>
      </patternFill>
    </fill>
  </fills>
  <borders count="16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2" numFmtId="0" xfId="0" applyAlignment="1" applyBorder="1" applyFont="1">
      <alignment horizontal="left" readingOrder="0" shrinkToFit="0" vertical="center" wrapText="0"/>
    </xf>
    <xf borderId="3" fillId="0" fontId="2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horizontal="righ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borderId="8" fillId="0" fontId="1" numFmtId="0" xfId="0" applyAlignment="1" applyBorder="1" applyFont="1">
      <alignment horizontal="righ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8" fillId="0" fontId="1" numFmtId="0" xfId="0" applyAlignment="1" applyBorder="1" applyFont="1">
      <alignment horizontal="right"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5" fillId="0" fontId="1" numFmtId="0" xfId="0" applyAlignment="1" applyBorder="1" applyFont="1">
      <alignment horizontal="righ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2" fontId="1" numFmtId="0" xfId="0" applyFill="1" applyFont="1"/>
    <xf borderId="5" fillId="0" fontId="1" numFmtId="0" xfId="0" applyAlignment="1" applyBorder="1" applyFont="1">
      <alignment shrinkToFit="0" vertical="center" wrapText="0"/>
    </xf>
    <xf borderId="8" fillId="0" fontId="1" numFmtId="0" xfId="0" applyAlignment="1" applyBorder="1" applyFont="1">
      <alignment shrinkToFit="0" vertical="center" wrapText="0"/>
    </xf>
    <xf borderId="4" fillId="0" fontId="3" numFmtId="164" xfId="0" applyAlignment="1" applyBorder="1" applyFont="1" applyNumberForma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readingOrder="0" shrinkToFit="0" vertical="center" wrapText="0"/>
    </xf>
    <xf borderId="6" fillId="0" fontId="3" numFmtId="0" xfId="0" applyAlignment="1" applyBorder="1" applyFont="1">
      <alignment readingOrder="0" shrinkToFit="0" vertical="center" wrapText="0"/>
    </xf>
    <xf borderId="0" fillId="0" fontId="3" numFmtId="0" xfId="0" applyFont="1"/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  <xf borderId="0" fillId="0" fontId="1" numFmtId="0" xfId="0" applyAlignment="1" applyFont="1">
      <alignment readingOrder="0"/>
    </xf>
    <xf borderId="0" fillId="3" fontId="1" numFmtId="0" xfId="0" applyAlignment="1" applyFill="1" applyFont="1">
      <alignment readingOrder="0"/>
    </xf>
    <xf borderId="0" fillId="3" fontId="1" numFmtId="0" xfId="0" applyFont="1"/>
    <xf borderId="3" fillId="0" fontId="1" numFmtId="0" xfId="0" applyAlignment="1" applyBorder="1" applyFont="1">
      <alignment horizontal="left" readingOrder="0" shrinkToFit="0" vertical="center" wrapText="0"/>
    </xf>
    <xf borderId="0" fillId="0" fontId="4" numFmtId="0" xfId="0" applyAlignment="1" applyFont="1">
      <alignment vertical="bottom"/>
    </xf>
    <xf borderId="4" fillId="0" fontId="1" numFmtId="164" xfId="0" applyAlignment="1" applyBorder="1" applyFont="1" applyNumberFormat="1">
      <alignment shrinkToFit="0" vertical="center" wrapText="0"/>
    </xf>
    <xf borderId="5" fillId="0" fontId="1" numFmtId="0" xfId="0" applyAlignment="1" applyBorder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164" xfId="0" applyAlignment="1" applyBorder="1" applyFont="1" applyNumberFormat="1">
      <alignment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shrinkToFit="0" vertical="center" wrapText="0"/>
    </xf>
    <xf borderId="13" fillId="0" fontId="1" numFmtId="164" xfId="0" applyAlignment="1" applyBorder="1" applyFont="1" applyNumberFormat="1">
      <alignment shrinkToFit="0" vertical="center" wrapText="0"/>
    </xf>
    <xf borderId="14" fillId="0" fontId="1" numFmtId="0" xfId="0" applyAlignment="1" applyBorder="1" applyFont="1">
      <alignment shrinkToFit="0" vertical="center" wrapText="0"/>
    </xf>
    <xf borderId="14" fillId="0" fontId="1" numFmtId="0" xfId="0" applyAlignment="1" applyBorder="1" applyFont="1">
      <alignment shrinkToFit="0" vertical="center" wrapText="0"/>
    </xf>
    <xf borderId="15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shrinkToFit="0" wrapText="0"/>
    </xf>
    <xf borderId="0" fillId="3" fontId="1" numFmtId="0" xfId="0" applyAlignment="1" applyFont="1">
      <alignment shrinkToFit="0" wrapText="0"/>
    </xf>
    <xf borderId="0" fillId="3" fontId="1" numFmtId="0" xfId="0" applyAlignment="1" applyFont="1">
      <alignment readingOrder="0" shrinkToFit="0" wrapText="0"/>
    </xf>
    <xf borderId="13" fillId="0" fontId="1" numFmtId="164" xfId="0" applyAlignment="1" applyBorder="1" applyFont="1" applyNumberFormat="1">
      <alignment readingOrder="0" shrinkToFit="0" vertical="center" wrapText="0"/>
    </xf>
    <xf borderId="14" fillId="0" fontId="1" numFmtId="0" xfId="0" applyAlignment="1" applyBorder="1" applyFont="1">
      <alignment readingOrder="0" shrinkToFit="0" vertical="center" wrapText="0"/>
    </xf>
    <xf borderId="14" fillId="0" fontId="1" numFmtId="0" xfId="0" applyAlignment="1" applyBorder="1" applyFont="1">
      <alignment readingOrder="0" shrinkToFit="0" vertical="center" wrapText="0"/>
    </xf>
    <xf borderId="15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7">
    <tableStyle count="3" pivot="0" name="messa a posto -style">
      <tableStyleElement dxfId="1" type="headerRow"/>
      <tableStyleElement dxfId="2" type="firstRowStripe"/>
      <tableStyleElement dxfId="3" type="secondRowStripe"/>
    </tableStyle>
    <tableStyle count="3" pivot="0" name="Risposte del modulo 1-style">
      <tableStyleElement dxfId="1" type="headerRow"/>
      <tableStyleElement dxfId="2" type="firstRowStripe"/>
      <tableStyleElement dxfId="3" type="secondRowStripe"/>
    </tableStyle>
    <tableStyle count="3" pivot="0" name="Biella-style">
      <tableStyleElement dxfId="1" type="headerRow"/>
      <tableStyleElement dxfId="2" type="firstRowStripe"/>
      <tableStyleElement dxfId="3" type="secondRowStripe"/>
    </tableStyle>
    <tableStyle count="3" pivot="0" name="Cuneo-style">
      <tableStyleElement dxfId="1" type="headerRow"/>
      <tableStyleElement dxfId="2" type="firstRowStripe"/>
      <tableStyleElement dxfId="3" type="secondRowStripe"/>
    </tableStyle>
    <tableStyle count="3" pivot="0" name="Verbano-Cusio-Ossola-style">
      <tableStyleElement dxfId="1" type="headerRow"/>
      <tableStyleElement dxfId="2" type="firstRowStripe"/>
      <tableStyleElement dxfId="3" type="secondRowStripe"/>
    </tableStyle>
    <tableStyle count="3" pivot="0" name="Vercelli-style">
      <tableStyleElement dxfId="1" type="headerRow"/>
      <tableStyleElement dxfId="2" type="firstRowStripe"/>
      <tableStyleElement dxfId="3" type="secondRowStripe"/>
    </tableStyle>
    <tableStyle count="3" pivot="0" name="Torino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D63" displayName="Form_Responses1_2" name="Form_Responses1_2" id="1">
  <autoFilter ref="$A$1:$AD$63"/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messa a posto -style" showColumnStripes="0" showFirstColumn="1" showLastColumn="1" showRowStripes="1"/>
</table>
</file>

<file path=xl/tables/table2.xml><?xml version="1.0" encoding="utf-8"?>
<table xmlns="http://schemas.openxmlformats.org/spreadsheetml/2006/main" ref="A1:AD65" displayName="Form_Responses1" name="Form_Responses1" id="2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Risposte del modulo 1-style" showColumnStripes="0" showFirstColumn="1" showLastColumn="1" showRowStripes="1"/>
</table>
</file>

<file path=xl/tables/table3.xml><?xml version="1.0" encoding="utf-8"?>
<table xmlns="http://schemas.openxmlformats.org/spreadsheetml/2006/main" ref="A1:AD25" displayName="Tabella_1" name="Tabella_1" id="3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Biella-style" showColumnStripes="0" showFirstColumn="1" showLastColumn="1" showRowStripes="1"/>
</table>
</file>

<file path=xl/tables/table4.xml><?xml version="1.0" encoding="utf-8"?>
<table xmlns="http://schemas.openxmlformats.org/spreadsheetml/2006/main" ref="A1:AD4" displayName="Tabella_2" name="Tabella_2" id="4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Cuneo-style" showColumnStripes="0" showFirstColumn="1" showLastColumn="1" showRowStripes="1"/>
</table>
</file>

<file path=xl/tables/table5.xml><?xml version="1.0" encoding="utf-8"?>
<table xmlns="http://schemas.openxmlformats.org/spreadsheetml/2006/main" ref="A1:AD15" displayName="Tabella_3" name="Tabella_3" id="5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Verbano-Cusio-Ossola-style" showColumnStripes="0" showFirstColumn="1" showLastColumn="1" showRowStripes="1"/>
</table>
</file>

<file path=xl/tables/table6.xml><?xml version="1.0" encoding="utf-8"?>
<table xmlns="http://schemas.openxmlformats.org/spreadsheetml/2006/main" ref="A1:AD9" displayName="Tabella_4" name="Tabella_4" id="6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Vercelli-style" showColumnStripes="0" showFirstColumn="1" showLastColumn="1" showRowStripes="1"/>
</table>
</file>

<file path=xl/tables/table7.xml><?xml version="1.0" encoding="utf-8"?>
<table xmlns="http://schemas.openxmlformats.org/spreadsheetml/2006/main" ref="A1:AD14" displayName="Tabella_5" name="Tabella_5" id="7">
  <tableColumns count="30">
    <tableColumn name="Informazioni cronologiche" id="1"/>
    <tableColumn name="Punteggio" id="2"/>
    <tableColumn name="Quanti anni hai?" id="3"/>
    <tableColumn name="In quale genere ti identifichi " id="4"/>
    <tableColumn name="Dove vivi?" id="5"/>
    <tableColumn name="Che istituto frequenti? " id="6"/>
    <tableColumn name="Che indirizzo frequenti?" id="7"/>
    <tableColumn name="Che classe frequenti?" id="8"/>
    <tableColumn name="In quale zona vivi della tua città?" id="9"/>
    <tableColumn name="Quanto tempo impieghi circa a raggiungere il tuo istituto?" id="10"/>
    <tableColumn name="Quanto spendi in media al mese per i tuoi vestiti?" id="11"/>
    <tableColumn name="Che tipo di lavoro fanno i tuoi genitori?" id="12"/>
    <tableColumn name="Che livello di istruzione hanno i tuoi genitori?" id="13"/>
    <tableColumn name="Che rapporto hai con i tuoi genitori?" id="14"/>
    <tableColumn name="Hai fratelli o sorelle?" id="15"/>
    <tableColumn name="Che rapporto hai con i tuoi fratelli/sorelle? " id="16"/>
    <tableColumn name="Da chi o da cosa è stata influenzata la scelta del tuo istituto di istruzione superiore?" id="17"/>
    <tableColumn name="Qual è la tua media scolastica?" id="18"/>
    <tableColumn name="Sei mai stat* bocciat*?" id="19"/>
    <tableColumn name="La tua media ti soddisfa?" id="20"/>
    <tableColumn name="Credi che i tuoi sforzi nello studio vengano riconosciuti attraverso i risultati che ottieni?" id="21"/>
    <tableColumn name="Pensi che il tuo metodo di studio sia efficace?" id="22"/>
    <tableColumn name="Che percezione hanno i tuoi genitori rispetto al tuo impegno scolastico?" id="23"/>
    <tableColumn name="Che tipo di rapporto hai con gli insegnanti?" id="24"/>
    <tableColumn name="Che tipo di rapporto hai con i tuoi compagni di classe?" id="25"/>
    <tableColumn name="Sai già che percorso intraprendere terminato l’obbligo scolastico?" id="26"/>
    <tableColumn name="Le tue scelte future combaciano con quello che vorrai fare?" id="27"/>
    <tableColumn name="Cosa motiva le tue scelte future?" id="28"/>
    <tableColumn name="Che percorso vuoi intraprendere terminato il tuo percorso  scolastico?" id="29"/>
    <tableColumn name="Cosa intralcia le tue scelte future?" id="30"/>
  </tableColumns>
  <tableStyleInfo name="Torino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3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Relationship Id="rId3" Type="http://schemas.openxmlformats.org/officeDocument/2006/relationships/table" Target="../tables/table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38"/>
    <col customWidth="1" min="2" max="3" width="18.88"/>
    <col customWidth="1" min="4" max="4" width="28.88"/>
    <col customWidth="1" min="5" max="5" width="18.88"/>
    <col customWidth="1" min="6" max="6" width="21.75"/>
    <col customWidth="1" min="7" max="7" width="22.38"/>
    <col customWidth="1" min="8" max="8" width="21.0"/>
    <col customWidth="1" min="9" max="9" width="28.75"/>
    <col customWidth="1" min="10" max="11" width="37.63"/>
    <col customWidth="1" min="12" max="12" width="33.13"/>
    <col customWidth="1" min="13" max="13" width="37.5"/>
    <col customWidth="1" min="14" max="14" width="31.0"/>
    <col customWidth="1" min="15" max="15" width="20.13"/>
    <col customWidth="1" min="16" max="16" width="36.0"/>
    <col customWidth="1" min="17" max="17" width="37.63"/>
    <col customWidth="1" min="18" max="18" width="27.88"/>
    <col customWidth="1" min="19" max="19" width="21.88"/>
    <col customWidth="1" min="20" max="20" width="23.63"/>
    <col customWidth="1" min="21" max="23" width="37.63"/>
    <col customWidth="1" min="24" max="24" width="36.13"/>
    <col customWidth="1" min="25" max="27" width="37.63"/>
    <col customWidth="1" min="28" max="28" width="29.0"/>
    <col customWidth="1" min="29" max="29" width="37.63"/>
    <col customWidth="1" min="30" max="30" width="29.88"/>
    <col customWidth="1" min="31" max="36" width="18.88"/>
  </cols>
  <sheetData>
    <row r="1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5">
        <v>45793.484861377314</v>
      </c>
      <c r="B2" s="6">
        <v>0.0</v>
      </c>
      <c r="C2" s="7">
        <v>17.0</v>
      </c>
      <c r="D2" s="7" t="s">
        <v>30</v>
      </c>
      <c r="E2" s="7" t="s">
        <v>31</v>
      </c>
      <c r="F2" s="7" t="s">
        <v>32</v>
      </c>
      <c r="G2" s="7" t="s">
        <v>33</v>
      </c>
      <c r="H2" s="7" t="s">
        <v>34</v>
      </c>
      <c r="I2" s="7" t="s">
        <v>35</v>
      </c>
      <c r="J2" s="7" t="s">
        <v>36</v>
      </c>
      <c r="K2" s="7" t="s">
        <v>37</v>
      </c>
      <c r="L2" s="7" t="s">
        <v>38</v>
      </c>
      <c r="M2" s="7" t="s">
        <v>39</v>
      </c>
      <c r="N2" s="7">
        <v>5.0</v>
      </c>
      <c r="O2" s="7">
        <v>1.0</v>
      </c>
      <c r="P2" s="7">
        <v>5.0</v>
      </c>
      <c r="Q2" s="7" t="s">
        <v>40</v>
      </c>
      <c r="R2" s="7" t="s">
        <v>41</v>
      </c>
      <c r="S2" s="7" t="s">
        <v>42</v>
      </c>
      <c r="T2" s="7" t="s">
        <v>43</v>
      </c>
      <c r="U2" s="7">
        <v>4.0</v>
      </c>
      <c r="V2" s="7">
        <v>5.0</v>
      </c>
      <c r="W2" s="7">
        <v>4.0</v>
      </c>
      <c r="X2" s="7">
        <v>4.0</v>
      </c>
      <c r="Y2" s="7">
        <v>5.0</v>
      </c>
      <c r="Z2" s="7" t="s">
        <v>43</v>
      </c>
      <c r="AA2" s="7" t="s">
        <v>43</v>
      </c>
      <c r="AB2" s="7" t="s">
        <v>44</v>
      </c>
      <c r="AC2" s="7" t="s">
        <v>45</v>
      </c>
      <c r="AD2" s="8" t="s">
        <v>46</v>
      </c>
    </row>
    <row r="3">
      <c r="A3" s="9">
        <v>45793.487537928246</v>
      </c>
      <c r="B3" s="10">
        <v>0.0</v>
      </c>
      <c r="C3" s="11">
        <v>18.0</v>
      </c>
      <c r="D3" s="11" t="s">
        <v>30</v>
      </c>
      <c r="E3" s="11" t="s">
        <v>47</v>
      </c>
      <c r="F3" s="11" t="s">
        <v>32</v>
      </c>
      <c r="G3" s="11" t="s">
        <v>33</v>
      </c>
      <c r="H3" s="11" t="s">
        <v>34</v>
      </c>
      <c r="I3" s="11" t="s">
        <v>35</v>
      </c>
      <c r="J3" s="11" t="s">
        <v>48</v>
      </c>
      <c r="K3" s="11" t="s">
        <v>37</v>
      </c>
      <c r="L3" s="11" t="s">
        <v>49</v>
      </c>
      <c r="M3" s="11" t="s">
        <v>50</v>
      </c>
      <c r="N3" s="11">
        <v>5.0</v>
      </c>
      <c r="O3" s="11">
        <v>1.0</v>
      </c>
      <c r="P3" s="11">
        <v>5.0</v>
      </c>
      <c r="Q3" s="11" t="s">
        <v>51</v>
      </c>
      <c r="R3" s="11" t="s">
        <v>52</v>
      </c>
      <c r="S3" s="11" t="s">
        <v>43</v>
      </c>
      <c r="T3" s="11" t="s">
        <v>43</v>
      </c>
      <c r="U3" s="11">
        <v>4.0</v>
      </c>
      <c r="V3" s="11">
        <v>4.0</v>
      </c>
      <c r="W3" s="11">
        <v>5.0</v>
      </c>
      <c r="X3" s="11">
        <v>3.0</v>
      </c>
      <c r="Y3" s="11">
        <v>4.0</v>
      </c>
      <c r="Z3" s="11" t="s">
        <v>43</v>
      </c>
      <c r="AA3" s="11" t="s">
        <v>43</v>
      </c>
      <c r="AB3" s="11" t="s">
        <v>53</v>
      </c>
      <c r="AC3" s="11" t="s">
        <v>54</v>
      </c>
      <c r="AD3" s="12" t="s">
        <v>55</v>
      </c>
    </row>
    <row r="4">
      <c r="A4" s="5">
        <v>45793.48772784723</v>
      </c>
      <c r="B4" s="6">
        <v>0.0</v>
      </c>
      <c r="C4" s="7">
        <v>18.0</v>
      </c>
      <c r="D4" s="7" t="s">
        <v>30</v>
      </c>
      <c r="E4" s="7" t="s">
        <v>47</v>
      </c>
      <c r="F4" s="7" t="s">
        <v>32</v>
      </c>
      <c r="G4" s="7" t="s">
        <v>56</v>
      </c>
      <c r="H4" s="7" t="s">
        <v>34</v>
      </c>
      <c r="I4" s="7" t="s">
        <v>57</v>
      </c>
      <c r="J4" s="7" t="s">
        <v>48</v>
      </c>
      <c r="K4" s="7" t="s">
        <v>58</v>
      </c>
      <c r="L4" s="7" t="s">
        <v>38</v>
      </c>
      <c r="M4" s="7" t="s">
        <v>59</v>
      </c>
      <c r="N4" s="7">
        <v>5.0</v>
      </c>
      <c r="O4" s="13" t="s">
        <v>60</v>
      </c>
      <c r="P4" s="7">
        <v>5.0</v>
      </c>
      <c r="Q4" s="7" t="s">
        <v>61</v>
      </c>
      <c r="R4" s="7" t="s">
        <v>62</v>
      </c>
      <c r="S4" s="7" t="s">
        <v>43</v>
      </c>
      <c r="T4" s="7" t="s">
        <v>43</v>
      </c>
      <c r="U4" s="7">
        <v>1.0</v>
      </c>
      <c r="V4" s="7">
        <v>1.0</v>
      </c>
      <c r="W4" s="7">
        <v>1.0</v>
      </c>
      <c r="X4" s="7">
        <v>1.0</v>
      </c>
      <c r="Y4" s="7">
        <v>1.0</v>
      </c>
      <c r="Z4" s="7" t="s">
        <v>42</v>
      </c>
      <c r="AA4" s="7" t="s">
        <v>63</v>
      </c>
      <c r="AB4" s="7" t="s">
        <v>63</v>
      </c>
      <c r="AC4" s="7" t="s">
        <v>63</v>
      </c>
      <c r="AD4" s="8" t="s">
        <v>64</v>
      </c>
    </row>
    <row r="5">
      <c r="A5" s="9">
        <v>45793.48905738426</v>
      </c>
      <c r="B5" s="10">
        <v>0.0</v>
      </c>
      <c r="C5" s="11">
        <v>16.0</v>
      </c>
      <c r="D5" s="11" t="s">
        <v>30</v>
      </c>
      <c r="E5" s="11" t="s">
        <v>31</v>
      </c>
      <c r="F5" s="11" t="s">
        <v>65</v>
      </c>
      <c r="G5" s="11" t="s">
        <v>33</v>
      </c>
      <c r="H5" s="11" t="s">
        <v>34</v>
      </c>
      <c r="I5" s="11" t="s">
        <v>35</v>
      </c>
      <c r="J5" s="11" t="s">
        <v>66</v>
      </c>
      <c r="K5" s="11" t="s">
        <v>67</v>
      </c>
      <c r="L5" s="11" t="s">
        <v>38</v>
      </c>
      <c r="M5" s="11" t="s">
        <v>68</v>
      </c>
      <c r="N5" s="11">
        <v>4.0</v>
      </c>
      <c r="O5" s="11">
        <v>1.0</v>
      </c>
      <c r="P5" s="11">
        <v>4.0</v>
      </c>
      <c r="Q5" s="11" t="s">
        <v>69</v>
      </c>
      <c r="R5" s="11" t="s">
        <v>70</v>
      </c>
      <c r="S5" s="11" t="s">
        <v>42</v>
      </c>
      <c r="T5" s="11" t="s">
        <v>42</v>
      </c>
      <c r="U5" s="11">
        <v>3.0</v>
      </c>
      <c r="V5" s="11">
        <v>3.0</v>
      </c>
      <c r="W5" s="11">
        <v>2.0</v>
      </c>
      <c r="X5" s="11">
        <v>4.0</v>
      </c>
      <c r="Y5" s="11">
        <v>5.0</v>
      </c>
      <c r="Z5" s="11" t="s">
        <v>43</v>
      </c>
      <c r="AA5" s="11" t="s">
        <v>43</v>
      </c>
      <c r="AB5" s="11" t="s">
        <v>71</v>
      </c>
      <c r="AC5" s="11" t="s">
        <v>72</v>
      </c>
      <c r="AD5" s="12" t="s">
        <v>55</v>
      </c>
    </row>
    <row r="6">
      <c r="A6" s="5">
        <v>45793.49027568287</v>
      </c>
      <c r="B6" s="6">
        <v>0.0</v>
      </c>
      <c r="C6" s="7">
        <v>14.0</v>
      </c>
      <c r="D6" s="7" t="s">
        <v>30</v>
      </c>
      <c r="E6" s="7" t="s">
        <v>31</v>
      </c>
      <c r="F6" s="7" t="s">
        <v>73</v>
      </c>
      <c r="G6" s="7" t="s">
        <v>74</v>
      </c>
      <c r="H6" s="7" t="s">
        <v>75</v>
      </c>
      <c r="I6" s="7" t="s">
        <v>35</v>
      </c>
      <c r="J6" s="7" t="s">
        <v>76</v>
      </c>
      <c r="K6" s="7" t="s">
        <v>37</v>
      </c>
      <c r="L6" s="7" t="s">
        <v>77</v>
      </c>
      <c r="M6" s="7" t="s">
        <v>50</v>
      </c>
      <c r="N6" s="7">
        <v>4.0</v>
      </c>
      <c r="O6" s="13" t="s">
        <v>63</v>
      </c>
      <c r="P6" s="13" t="s">
        <v>78</v>
      </c>
      <c r="Q6" s="7" t="s">
        <v>79</v>
      </c>
      <c r="R6" s="7" t="s">
        <v>41</v>
      </c>
      <c r="S6" s="7" t="s">
        <v>42</v>
      </c>
      <c r="T6" s="7" t="s">
        <v>43</v>
      </c>
      <c r="U6" s="7">
        <v>3.0</v>
      </c>
      <c r="V6" s="7">
        <v>5.0</v>
      </c>
      <c r="W6" s="7">
        <v>3.0</v>
      </c>
      <c r="X6" s="7">
        <v>3.0</v>
      </c>
      <c r="Y6" s="7">
        <v>4.0</v>
      </c>
      <c r="Z6" s="7" t="s">
        <v>43</v>
      </c>
      <c r="AA6" s="7" t="s">
        <v>43</v>
      </c>
      <c r="AB6" s="7" t="s">
        <v>80</v>
      </c>
      <c r="AC6" s="7" t="s">
        <v>72</v>
      </c>
      <c r="AD6" s="8" t="s">
        <v>81</v>
      </c>
    </row>
    <row r="7">
      <c r="A7" s="9">
        <v>45793.49054254629</v>
      </c>
      <c r="B7" s="10">
        <v>0.0</v>
      </c>
      <c r="C7" s="11">
        <v>14.0</v>
      </c>
      <c r="D7" s="11" t="s">
        <v>30</v>
      </c>
      <c r="E7" s="11" t="s">
        <v>31</v>
      </c>
      <c r="F7" s="11" t="s">
        <v>73</v>
      </c>
      <c r="G7" s="11" t="s">
        <v>74</v>
      </c>
      <c r="H7" s="11" t="s">
        <v>75</v>
      </c>
      <c r="I7" s="11" t="s">
        <v>35</v>
      </c>
      <c r="J7" s="14" t="s">
        <v>48</v>
      </c>
      <c r="K7" s="11" t="s">
        <v>67</v>
      </c>
      <c r="L7" s="11" t="s">
        <v>49</v>
      </c>
      <c r="M7" s="11" t="s">
        <v>39</v>
      </c>
      <c r="N7" s="11">
        <v>4.0</v>
      </c>
      <c r="O7" s="11">
        <v>1.0</v>
      </c>
      <c r="P7" s="11">
        <v>3.0</v>
      </c>
      <c r="Q7" s="11" t="s">
        <v>82</v>
      </c>
      <c r="R7" s="11" t="s">
        <v>41</v>
      </c>
      <c r="S7" s="11" t="s">
        <v>42</v>
      </c>
      <c r="T7" s="11" t="s">
        <v>43</v>
      </c>
      <c r="U7" s="11">
        <v>3.0</v>
      </c>
      <c r="V7" s="11">
        <v>4.0</v>
      </c>
      <c r="W7" s="11">
        <v>5.0</v>
      </c>
      <c r="X7" s="11">
        <v>4.0</v>
      </c>
      <c r="Y7" s="11">
        <v>5.0</v>
      </c>
      <c r="Z7" s="11" t="s">
        <v>42</v>
      </c>
      <c r="AA7" s="11" t="s">
        <v>63</v>
      </c>
      <c r="AB7" s="11" t="s">
        <v>63</v>
      </c>
      <c r="AC7" s="11" t="s">
        <v>63</v>
      </c>
      <c r="AD7" s="12" t="s">
        <v>83</v>
      </c>
    </row>
    <row r="8">
      <c r="A8" s="5">
        <v>45793.49054396991</v>
      </c>
      <c r="B8" s="6">
        <v>0.0</v>
      </c>
      <c r="C8" s="7">
        <v>14.0</v>
      </c>
      <c r="D8" s="7" t="s">
        <v>30</v>
      </c>
      <c r="E8" s="7" t="s">
        <v>31</v>
      </c>
      <c r="F8" s="7" t="s">
        <v>73</v>
      </c>
      <c r="G8" s="7" t="s">
        <v>74</v>
      </c>
      <c r="H8" s="7" t="s">
        <v>75</v>
      </c>
      <c r="I8" s="7" t="s">
        <v>57</v>
      </c>
      <c r="J8" s="7" t="s">
        <v>76</v>
      </c>
      <c r="K8" s="7" t="s">
        <v>84</v>
      </c>
      <c r="L8" s="7" t="s">
        <v>85</v>
      </c>
      <c r="M8" s="7" t="s">
        <v>86</v>
      </c>
      <c r="N8" s="7">
        <v>5.0</v>
      </c>
      <c r="O8" s="13" t="s">
        <v>63</v>
      </c>
      <c r="P8" s="13" t="s">
        <v>78</v>
      </c>
      <c r="Q8" s="7" t="s">
        <v>87</v>
      </c>
      <c r="R8" s="7" t="s">
        <v>52</v>
      </c>
      <c r="S8" s="7" t="s">
        <v>42</v>
      </c>
      <c r="T8" s="7" t="s">
        <v>43</v>
      </c>
      <c r="U8" s="7">
        <v>5.0</v>
      </c>
      <c r="V8" s="7">
        <v>5.0</v>
      </c>
      <c r="W8" s="7">
        <v>5.0</v>
      </c>
      <c r="X8" s="7">
        <v>5.0</v>
      </c>
      <c r="Y8" s="7">
        <v>5.0</v>
      </c>
      <c r="Z8" s="7" t="s">
        <v>43</v>
      </c>
      <c r="AA8" s="7" t="s">
        <v>43</v>
      </c>
      <c r="AB8" s="7" t="s">
        <v>80</v>
      </c>
      <c r="AC8" s="7" t="s">
        <v>88</v>
      </c>
      <c r="AD8" s="8" t="s">
        <v>64</v>
      </c>
    </row>
    <row r="9">
      <c r="A9" s="9">
        <v>45793.49065096065</v>
      </c>
      <c r="B9" s="10">
        <v>0.0</v>
      </c>
      <c r="C9" s="11">
        <v>18.0</v>
      </c>
      <c r="D9" s="11" t="s">
        <v>30</v>
      </c>
      <c r="E9" s="11" t="s">
        <v>31</v>
      </c>
      <c r="F9" s="11" t="s">
        <v>73</v>
      </c>
      <c r="G9" s="11" t="s">
        <v>89</v>
      </c>
      <c r="H9" s="11" t="s">
        <v>90</v>
      </c>
      <c r="I9" s="11" t="s">
        <v>35</v>
      </c>
      <c r="J9" s="11" t="s">
        <v>48</v>
      </c>
      <c r="K9" s="11" t="s">
        <v>58</v>
      </c>
      <c r="L9" s="11" t="s">
        <v>49</v>
      </c>
      <c r="M9" s="11" t="s">
        <v>91</v>
      </c>
      <c r="N9" s="11">
        <v>4.0</v>
      </c>
      <c r="O9" s="11">
        <v>1.0</v>
      </c>
      <c r="P9" s="11">
        <v>3.0</v>
      </c>
      <c r="Q9" s="11" t="s">
        <v>92</v>
      </c>
      <c r="R9" s="11" t="s">
        <v>41</v>
      </c>
      <c r="S9" s="11" t="s">
        <v>42</v>
      </c>
      <c r="T9" s="11" t="s">
        <v>42</v>
      </c>
      <c r="U9" s="11">
        <v>3.0</v>
      </c>
      <c r="V9" s="11">
        <v>2.0</v>
      </c>
      <c r="W9" s="11">
        <v>4.0</v>
      </c>
      <c r="X9" s="11">
        <v>4.0</v>
      </c>
      <c r="Y9" s="11">
        <v>5.0</v>
      </c>
      <c r="Z9" s="11" t="s">
        <v>42</v>
      </c>
      <c r="AA9" s="11" t="s">
        <v>63</v>
      </c>
      <c r="AB9" s="11" t="s">
        <v>63</v>
      </c>
      <c r="AC9" s="11" t="s">
        <v>63</v>
      </c>
      <c r="AD9" s="12" t="s">
        <v>93</v>
      </c>
    </row>
    <row r="10">
      <c r="A10" s="5">
        <v>45793.49085994213</v>
      </c>
      <c r="B10" s="6">
        <v>0.0</v>
      </c>
      <c r="C10" s="7">
        <v>14.0</v>
      </c>
      <c r="D10" s="7" t="s">
        <v>94</v>
      </c>
      <c r="E10" s="7" t="s">
        <v>31</v>
      </c>
      <c r="F10" s="7" t="s">
        <v>73</v>
      </c>
      <c r="G10" s="7" t="s">
        <v>74</v>
      </c>
      <c r="H10" s="7" t="s">
        <v>75</v>
      </c>
      <c r="I10" s="7" t="s">
        <v>57</v>
      </c>
      <c r="J10" s="7" t="s">
        <v>48</v>
      </c>
      <c r="K10" s="7" t="s">
        <v>84</v>
      </c>
      <c r="L10" s="7" t="s">
        <v>77</v>
      </c>
      <c r="M10" s="7" t="s">
        <v>50</v>
      </c>
      <c r="N10" s="7">
        <v>5.0</v>
      </c>
      <c r="O10" s="7">
        <v>1.0</v>
      </c>
      <c r="P10" s="7">
        <v>5.0</v>
      </c>
      <c r="Q10" s="7" t="s">
        <v>95</v>
      </c>
      <c r="R10" s="7" t="s">
        <v>70</v>
      </c>
      <c r="S10" s="7" t="s">
        <v>42</v>
      </c>
      <c r="T10" s="7" t="s">
        <v>42</v>
      </c>
      <c r="U10" s="7">
        <v>3.0</v>
      </c>
      <c r="V10" s="7">
        <v>3.0</v>
      </c>
      <c r="W10" s="7">
        <v>3.0</v>
      </c>
      <c r="X10" s="7">
        <v>2.0</v>
      </c>
      <c r="Y10" s="7">
        <v>3.0</v>
      </c>
      <c r="Z10" s="7" t="s">
        <v>42</v>
      </c>
      <c r="AA10" s="7" t="s">
        <v>63</v>
      </c>
      <c r="AB10" s="7" t="s">
        <v>63</v>
      </c>
      <c r="AC10" s="7" t="s">
        <v>63</v>
      </c>
      <c r="AD10" s="8" t="s">
        <v>96</v>
      </c>
    </row>
    <row r="11">
      <c r="A11" s="9">
        <v>45793.49151172454</v>
      </c>
      <c r="B11" s="10">
        <v>0.0</v>
      </c>
      <c r="C11" s="11">
        <v>19.0</v>
      </c>
      <c r="D11" s="11" t="s">
        <v>30</v>
      </c>
      <c r="E11" s="11" t="s">
        <v>31</v>
      </c>
      <c r="F11" s="11" t="s">
        <v>73</v>
      </c>
      <c r="G11" s="11" t="s">
        <v>89</v>
      </c>
      <c r="H11" s="11" t="s">
        <v>90</v>
      </c>
      <c r="I11" s="11" t="s">
        <v>57</v>
      </c>
      <c r="J11" s="11" t="s">
        <v>76</v>
      </c>
      <c r="K11" s="11" t="s">
        <v>58</v>
      </c>
      <c r="L11" s="11" t="s">
        <v>77</v>
      </c>
      <c r="M11" s="11" t="s">
        <v>39</v>
      </c>
      <c r="N11" s="11">
        <v>4.0</v>
      </c>
      <c r="O11" s="11">
        <v>3.0</v>
      </c>
      <c r="P11" s="11">
        <v>4.0</v>
      </c>
      <c r="Q11" s="11" t="s">
        <v>97</v>
      </c>
      <c r="R11" s="11" t="s">
        <v>41</v>
      </c>
      <c r="S11" s="11" t="s">
        <v>42</v>
      </c>
      <c r="T11" s="11" t="s">
        <v>43</v>
      </c>
      <c r="U11" s="11">
        <v>4.0</v>
      </c>
      <c r="V11" s="11">
        <v>5.0</v>
      </c>
      <c r="W11" s="11">
        <v>4.0</v>
      </c>
      <c r="X11" s="11">
        <v>4.0</v>
      </c>
      <c r="Y11" s="11">
        <v>4.0</v>
      </c>
      <c r="Z11" s="11" t="s">
        <v>43</v>
      </c>
      <c r="AA11" s="11" t="s">
        <v>43</v>
      </c>
      <c r="AB11" s="11" t="s">
        <v>53</v>
      </c>
      <c r="AC11" s="11" t="s">
        <v>98</v>
      </c>
      <c r="AD11" s="12" t="s">
        <v>99</v>
      </c>
    </row>
    <row r="12">
      <c r="A12" s="5">
        <v>45793.49204572917</v>
      </c>
      <c r="B12" s="6">
        <v>0.0</v>
      </c>
      <c r="C12" s="7">
        <v>18.0</v>
      </c>
      <c r="D12" s="7" t="s">
        <v>30</v>
      </c>
      <c r="E12" s="7" t="s">
        <v>31</v>
      </c>
      <c r="F12" s="7" t="s">
        <v>73</v>
      </c>
      <c r="G12" s="7" t="s">
        <v>89</v>
      </c>
      <c r="H12" s="7" t="s">
        <v>90</v>
      </c>
      <c r="I12" s="7" t="s">
        <v>35</v>
      </c>
      <c r="J12" s="7" t="s">
        <v>48</v>
      </c>
      <c r="K12" s="7" t="s">
        <v>37</v>
      </c>
      <c r="L12" s="7" t="s">
        <v>38</v>
      </c>
      <c r="M12" s="7" t="s">
        <v>91</v>
      </c>
      <c r="N12" s="7">
        <v>4.0</v>
      </c>
      <c r="O12" s="13" t="s">
        <v>63</v>
      </c>
      <c r="P12" s="13" t="s">
        <v>78</v>
      </c>
      <c r="Q12" s="7" t="s">
        <v>87</v>
      </c>
      <c r="R12" s="7" t="s">
        <v>52</v>
      </c>
      <c r="S12" s="7" t="s">
        <v>42</v>
      </c>
      <c r="T12" s="7" t="s">
        <v>42</v>
      </c>
      <c r="U12" s="7">
        <v>3.0</v>
      </c>
      <c r="V12" s="7">
        <v>3.0</v>
      </c>
      <c r="W12" s="7">
        <v>2.0</v>
      </c>
      <c r="X12" s="7">
        <v>2.0</v>
      </c>
      <c r="Y12" s="7">
        <v>2.0</v>
      </c>
      <c r="Z12" s="7" t="s">
        <v>43</v>
      </c>
      <c r="AA12" s="7" t="s">
        <v>43</v>
      </c>
      <c r="AB12" s="7" t="s">
        <v>100</v>
      </c>
      <c r="AC12" s="7" t="s">
        <v>101</v>
      </c>
      <c r="AD12" s="8" t="s">
        <v>55</v>
      </c>
    </row>
    <row r="13">
      <c r="A13" s="9">
        <v>45793.49268728009</v>
      </c>
      <c r="B13" s="10">
        <v>0.0</v>
      </c>
      <c r="C13" s="11">
        <v>19.0</v>
      </c>
      <c r="D13" s="11" t="s">
        <v>30</v>
      </c>
      <c r="E13" s="11" t="s">
        <v>31</v>
      </c>
      <c r="F13" s="11" t="s">
        <v>73</v>
      </c>
      <c r="G13" s="11" t="s">
        <v>89</v>
      </c>
      <c r="H13" s="11" t="s">
        <v>90</v>
      </c>
      <c r="I13" s="11" t="s">
        <v>35</v>
      </c>
      <c r="J13" s="11" t="s">
        <v>36</v>
      </c>
      <c r="K13" s="11" t="s">
        <v>58</v>
      </c>
      <c r="L13" s="11" t="s">
        <v>38</v>
      </c>
      <c r="M13" s="11" t="s">
        <v>102</v>
      </c>
      <c r="N13" s="11">
        <v>4.0</v>
      </c>
      <c r="O13" s="15" t="s">
        <v>60</v>
      </c>
      <c r="P13" s="11">
        <v>2.0</v>
      </c>
      <c r="Q13" s="11" t="s">
        <v>103</v>
      </c>
      <c r="R13" s="11" t="s">
        <v>52</v>
      </c>
      <c r="S13" s="11" t="s">
        <v>42</v>
      </c>
      <c r="T13" s="11" t="s">
        <v>43</v>
      </c>
      <c r="U13" s="11">
        <v>4.0</v>
      </c>
      <c r="V13" s="11">
        <v>4.0</v>
      </c>
      <c r="W13" s="11">
        <v>4.0</v>
      </c>
      <c r="X13" s="11">
        <v>4.0</v>
      </c>
      <c r="Y13" s="11">
        <v>2.0</v>
      </c>
      <c r="Z13" s="11" t="s">
        <v>42</v>
      </c>
      <c r="AA13" s="11" t="s">
        <v>63</v>
      </c>
      <c r="AB13" s="11" t="s">
        <v>63</v>
      </c>
      <c r="AC13" s="11" t="s">
        <v>63</v>
      </c>
      <c r="AD13" s="12" t="s">
        <v>104</v>
      </c>
    </row>
    <row r="14">
      <c r="A14" s="5">
        <v>45793.49309546297</v>
      </c>
      <c r="B14" s="6">
        <v>0.0</v>
      </c>
      <c r="C14" s="7">
        <v>19.0</v>
      </c>
      <c r="D14" s="7" t="s">
        <v>30</v>
      </c>
      <c r="E14" s="7" t="s">
        <v>31</v>
      </c>
      <c r="F14" s="7" t="s">
        <v>73</v>
      </c>
      <c r="G14" s="7" t="s">
        <v>89</v>
      </c>
      <c r="H14" s="7" t="s">
        <v>90</v>
      </c>
      <c r="I14" s="7" t="s">
        <v>35</v>
      </c>
      <c r="J14" s="7" t="s">
        <v>76</v>
      </c>
      <c r="K14" s="7" t="s">
        <v>58</v>
      </c>
      <c r="L14" s="7" t="s">
        <v>38</v>
      </c>
      <c r="M14" s="7" t="s">
        <v>102</v>
      </c>
      <c r="N14" s="7">
        <v>4.0</v>
      </c>
      <c r="O14" s="7">
        <v>1.0</v>
      </c>
      <c r="P14" s="7">
        <v>5.0</v>
      </c>
      <c r="Q14" s="7" t="s">
        <v>105</v>
      </c>
      <c r="R14" s="7" t="s">
        <v>41</v>
      </c>
      <c r="S14" s="7" t="s">
        <v>42</v>
      </c>
      <c r="T14" s="7" t="s">
        <v>43</v>
      </c>
      <c r="U14" s="7">
        <v>5.0</v>
      </c>
      <c r="V14" s="7">
        <v>4.0</v>
      </c>
      <c r="W14" s="7">
        <v>5.0</v>
      </c>
      <c r="X14" s="7">
        <v>4.0</v>
      </c>
      <c r="Y14" s="7">
        <v>2.0</v>
      </c>
      <c r="Z14" s="7" t="s">
        <v>43</v>
      </c>
      <c r="AA14" s="7" t="s">
        <v>43</v>
      </c>
      <c r="AB14" s="7" t="s">
        <v>80</v>
      </c>
      <c r="AC14" s="7" t="s">
        <v>98</v>
      </c>
      <c r="AD14" s="8" t="s">
        <v>83</v>
      </c>
    </row>
    <row r="15">
      <c r="A15" s="9">
        <v>45793.49321613426</v>
      </c>
      <c r="B15" s="10">
        <v>0.0</v>
      </c>
      <c r="C15" s="11">
        <v>18.0</v>
      </c>
      <c r="D15" s="11" t="s">
        <v>30</v>
      </c>
      <c r="E15" s="11" t="s">
        <v>31</v>
      </c>
      <c r="F15" s="11" t="s">
        <v>106</v>
      </c>
      <c r="G15" s="11" t="s">
        <v>107</v>
      </c>
      <c r="H15" s="11" t="s">
        <v>90</v>
      </c>
      <c r="I15" s="11" t="s">
        <v>35</v>
      </c>
      <c r="J15" s="11" t="s">
        <v>36</v>
      </c>
      <c r="K15" s="11" t="s">
        <v>58</v>
      </c>
      <c r="L15" s="11" t="s">
        <v>108</v>
      </c>
      <c r="M15" s="11" t="s">
        <v>59</v>
      </c>
      <c r="N15" s="11">
        <v>4.0</v>
      </c>
      <c r="O15" s="15" t="s">
        <v>60</v>
      </c>
      <c r="P15" s="11">
        <v>2.0</v>
      </c>
      <c r="Q15" s="11" t="s">
        <v>95</v>
      </c>
      <c r="R15" s="11" t="s">
        <v>70</v>
      </c>
      <c r="S15" s="11" t="s">
        <v>42</v>
      </c>
      <c r="T15" s="11" t="s">
        <v>42</v>
      </c>
      <c r="U15" s="11">
        <v>5.0</v>
      </c>
      <c r="V15" s="11">
        <v>1.0</v>
      </c>
      <c r="W15" s="11">
        <v>3.0</v>
      </c>
      <c r="X15" s="11">
        <v>4.0</v>
      </c>
      <c r="Y15" s="11">
        <v>4.0</v>
      </c>
      <c r="Z15" s="11" t="s">
        <v>43</v>
      </c>
      <c r="AA15" s="11" t="s">
        <v>43</v>
      </c>
      <c r="AB15" s="11" t="s">
        <v>80</v>
      </c>
      <c r="AC15" s="11" t="s">
        <v>98</v>
      </c>
      <c r="AD15" s="12" t="s">
        <v>55</v>
      </c>
    </row>
    <row r="16">
      <c r="A16" s="5">
        <v>45793.4933980787</v>
      </c>
      <c r="B16" s="6">
        <v>0.0</v>
      </c>
      <c r="C16" s="7">
        <v>15.0</v>
      </c>
      <c r="D16" s="7" t="s">
        <v>30</v>
      </c>
      <c r="E16" s="7" t="s">
        <v>31</v>
      </c>
      <c r="F16" s="7" t="s">
        <v>73</v>
      </c>
      <c r="G16" s="7" t="s">
        <v>74</v>
      </c>
      <c r="H16" s="7" t="s">
        <v>75</v>
      </c>
      <c r="I16" s="7" t="s">
        <v>35</v>
      </c>
      <c r="J16" s="7" t="s">
        <v>76</v>
      </c>
      <c r="K16" s="7" t="s">
        <v>58</v>
      </c>
      <c r="L16" s="7" t="s">
        <v>109</v>
      </c>
      <c r="M16" s="7" t="s">
        <v>68</v>
      </c>
      <c r="N16" s="7">
        <v>4.0</v>
      </c>
      <c r="O16" s="7">
        <v>1.0</v>
      </c>
      <c r="P16" s="7">
        <v>4.0</v>
      </c>
      <c r="Q16" s="7" t="s">
        <v>110</v>
      </c>
      <c r="R16" s="7" t="s">
        <v>52</v>
      </c>
      <c r="S16" s="7" t="s">
        <v>42</v>
      </c>
      <c r="T16" s="7" t="s">
        <v>42</v>
      </c>
      <c r="U16" s="7">
        <v>3.0</v>
      </c>
      <c r="V16" s="7">
        <v>3.0</v>
      </c>
      <c r="W16" s="7">
        <v>2.0</v>
      </c>
      <c r="X16" s="7">
        <v>3.0</v>
      </c>
      <c r="Y16" s="7">
        <v>3.0</v>
      </c>
      <c r="Z16" s="7" t="s">
        <v>42</v>
      </c>
      <c r="AA16" s="7" t="s">
        <v>63</v>
      </c>
      <c r="AB16" s="7" t="s">
        <v>63</v>
      </c>
      <c r="AC16" s="7" t="s">
        <v>63</v>
      </c>
      <c r="AD16" s="8" t="s">
        <v>111</v>
      </c>
    </row>
    <row r="17">
      <c r="A17" s="9">
        <v>45793.4937496875</v>
      </c>
      <c r="B17" s="10">
        <v>0.0</v>
      </c>
      <c r="C17" s="11">
        <v>15.0</v>
      </c>
      <c r="D17" s="11" t="s">
        <v>112</v>
      </c>
      <c r="E17" s="11" t="s">
        <v>31</v>
      </c>
      <c r="F17" s="11" t="s">
        <v>73</v>
      </c>
      <c r="G17" s="11" t="s">
        <v>74</v>
      </c>
      <c r="H17" s="11" t="s">
        <v>75</v>
      </c>
      <c r="I17" s="11" t="s">
        <v>35</v>
      </c>
      <c r="J17" s="11" t="s">
        <v>76</v>
      </c>
      <c r="K17" s="11" t="s">
        <v>58</v>
      </c>
      <c r="L17" s="11" t="s">
        <v>108</v>
      </c>
      <c r="M17" s="11" t="s">
        <v>68</v>
      </c>
      <c r="N17" s="11">
        <v>1.0</v>
      </c>
      <c r="O17" s="11">
        <v>2.0</v>
      </c>
      <c r="P17" s="11">
        <v>3.0</v>
      </c>
      <c r="Q17" s="11" t="s">
        <v>113</v>
      </c>
      <c r="R17" s="11" t="s">
        <v>52</v>
      </c>
      <c r="S17" s="11" t="s">
        <v>42</v>
      </c>
      <c r="T17" s="11" t="s">
        <v>42</v>
      </c>
      <c r="U17" s="11">
        <v>1.0</v>
      </c>
      <c r="V17" s="11">
        <v>3.0</v>
      </c>
      <c r="W17" s="11">
        <v>2.0</v>
      </c>
      <c r="X17" s="11">
        <v>3.0</v>
      </c>
      <c r="Y17" s="11">
        <v>3.0</v>
      </c>
      <c r="Z17" s="11" t="s">
        <v>42</v>
      </c>
      <c r="AA17" s="11" t="s">
        <v>63</v>
      </c>
      <c r="AB17" s="11" t="s">
        <v>63</v>
      </c>
      <c r="AC17" s="11" t="s">
        <v>63</v>
      </c>
      <c r="AD17" s="12" t="s">
        <v>81</v>
      </c>
    </row>
    <row r="18">
      <c r="A18" s="16">
        <v>45793.4952871875</v>
      </c>
      <c r="B18" s="17">
        <v>0.0</v>
      </c>
      <c r="C18" s="18">
        <v>18.0</v>
      </c>
      <c r="D18" s="18" t="s">
        <v>30</v>
      </c>
      <c r="E18" s="18" t="s">
        <v>114</v>
      </c>
      <c r="F18" s="18" t="s">
        <v>115</v>
      </c>
      <c r="G18" s="18" t="s">
        <v>116</v>
      </c>
      <c r="H18" s="18" t="s">
        <v>90</v>
      </c>
      <c r="I18" s="18" t="s">
        <v>35</v>
      </c>
      <c r="J18" s="18" t="s">
        <v>76</v>
      </c>
      <c r="K18" s="18" t="s">
        <v>67</v>
      </c>
      <c r="L18" s="7" t="s">
        <v>49</v>
      </c>
      <c r="M18" s="18" t="s">
        <v>59</v>
      </c>
      <c r="N18" s="18">
        <v>4.0</v>
      </c>
      <c r="O18" s="18">
        <v>1.0</v>
      </c>
      <c r="P18" s="18">
        <v>4.0</v>
      </c>
      <c r="Q18" s="18" t="s">
        <v>113</v>
      </c>
      <c r="R18" s="18" t="s">
        <v>52</v>
      </c>
      <c r="S18" s="18" t="s">
        <v>42</v>
      </c>
      <c r="T18" s="18" t="s">
        <v>43</v>
      </c>
      <c r="U18" s="18">
        <v>4.0</v>
      </c>
      <c r="V18" s="18">
        <v>4.0</v>
      </c>
      <c r="W18" s="18">
        <v>3.0</v>
      </c>
      <c r="X18" s="18">
        <v>4.0</v>
      </c>
      <c r="Y18" s="18">
        <v>4.0</v>
      </c>
      <c r="Z18" s="18" t="s">
        <v>43</v>
      </c>
      <c r="AA18" s="18" t="s">
        <v>42</v>
      </c>
      <c r="AB18" s="18" t="s">
        <v>117</v>
      </c>
      <c r="AC18" s="18" t="s">
        <v>98</v>
      </c>
      <c r="AD18" s="19" t="s">
        <v>118</v>
      </c>
    </row>
    <row r="19">
      <c r="A19" s="20">
        <v>45793.49602142361</v>
      </c>
      <c r="B19" s="21">
        <v>0.0</v>
      </c>
      <c r="C19" s="22" t="s">
        <v>119</v>
      </c>
      <c r="D19" s="23" t="s">
        <v>30</v>
      </c>
      <c r="E19" s="23" t="s">
        <v>114</v>
      </c>
      <c r="F19" s="23" t="s">
        <v>115</v>
      </c>
      <c r="G19" s="23" t="s">
        <v>116</v>
      </c>
      <c r="H19" s="23" t="s">
        <v>90</v>
      </c>
      <c r="I19" s="23" t="s">
        <v>35</v>
      </c>
      <c r="J19" s="23" t="s">
        <v>76</v>
      </c>
      <c r="K19" s="23" t="s">
        <v>67</v>
      </c>
      <c r="L19" s="11" t="s">
        <v>85</v>
      </c>
      <c r="M19" s="23" t="s">
        <v>59</v>
      </c>
      <c r="N19" s="23">
        <v>5.0</v>
      </c>
      <c r="O19" s="23">
        <v>2.0</v>
      </c>
      <c r="P19" s="23">
        <v>5.0</v>
      </c>
      <c r="Q19" s="23" t="s">
        <v>120</v>
      </c>
      <c r="R19" s="23" t="s">
        <v>70</v>
      </c>
      <c r="S19" s="23" t="s">
        <v>43</v>
      </c>
      <c r="T19" s="23" t="s">
        <v>42</v>
      </c>
      <c r="U19" s="23">
        <v>1.0</v>
      </c>
      <c r="V19" s="23">
        <v>3.0</v>
      </c>
      <c r="W19" s="23">
        <v>2.0</v>
      </c>
      <c r="X19" s="23">
        <v>3.0</v>
      </c>
      <c r="Y19" s="23">
        <v>4.0</v>
      </c>
      <c r="Z19" s="23" t="s">
        <v>43</v>
      </c>
      <c r="AA19" s="23" t="s">
        <v>43</v>
      </c>
      <c r="AB19" s="23" t="s">
        <v>100</v>
      </c>
      <c r="AC19" s="23" t="s">
        <v>121</v>
      </c>
      <c r="AD19" s="24" t="s">
        <v>122</v>
      </c>
    </row>
    <row r="20">
      <c r="A20" s="16">
        <v>45793.496111875</v>
      </c>
      <c r="B20" s="17">
        <v>0.0</v>
      </c>
      <c r="C20" s="18">
        <v>18.0</v>
      </c>
      <c r="D20" s="18" t="s">
        <v>30</v>
      </c>
      <c r="E20" s="18" t="s">
        <v>114</v>
      </c>
      <c r="F20" s="18" t="s">
        <v>115</v>
      </c>
      <c r="G20" s="18" t="s">
        <v>116</v>
      </c>
      <c r="H20" s="18" t="s">
        <v>90</v>
      </c>
      <c r="I20" s="18" t="s">
        <v>35</v>
      </c>
      <c r="J20" s="18" t="s">
        <v>48</v>
      </c>
      <c r="K20" s="18" t="s">
        <v>67</v>
      </c>
      <c r="L20" s="7" t="s">
        <v>85</v>
      </c>
      <c r="M20" s="18" t="s">
        <v>50</v>
      </c>
      <c r="N20" s="18">
        <v>5.0</v>
      </c>
      <c r="O20" s="25" t="s">
        <v>123</v>
      </c>
      <c r="P20" s="25" t="s">
        <v>63</v>
      </c>
      <c r="Q20" s="18" t="s">
        <v>124</v>
      </c>
      <c r="R20" s="18" t="s">
        <v>52</v>
      </c>
      <c r="S20" s="18" t="s">
        <v>42</v>
      </c>
      <c r="T20" s="18" t="s">
        <v>42</v>
      </c>
      <c r="U20" s="18">
        <v>2.0</v>
      </c>
      <c r="V20" s="18">
        <v>3.0</v>
      </c>
      <c r="W20" s="18">
        <v>4.0</v>
      </c>
      <c r="X20" s="18">
        <v>4.0</v>
      </c>
      <c r="Y20" s="18">
        <v>3.0</v>
      </c>
      <c r="Z20" s="18" t="s">
        <v>43</v>
      </c>
      <c r="AA20" s="18" t="s">
        <v>43</v>
      </c>
      <c r="AB20" s="18" t="s">
        <v>53</v>
      </c>
      <c r="AC20" s="18" t="s">
        <v>98</v>
      </c>
      <c r="AD20" s="19" t="s">
        <v>81</v>
      </c>
    </row>
    <row r="21">
      <c r="A21" s="20">
        <v>45793.49619675926</v>
      </c>
      <c r="B21" s="21">
        <v>0.0</v>
      </c>
      <c r="C21" s="23">
        <v>18.0</v>
      </c>
      <c r="D21" s="23" t="s">
        <v>30</v>
      </c>
      <c r="E21" s="23" t="s">
        <v>114</v>
      </c>
      <c r="F21" s="23" t="s">
        <v>115</v>
      </c>
      <c r="G21" s="23" t="s">
        <v>116</v>
      </c>
      <c r="H21" s="23" t="s">
        <v>90</v>
      </c>
      <c r="I21" s="23" t="s">
        <v>35</v>
      </c>
      <c r="J21" s="23" t="s">
        <v>76</v>
      </c>
      <c r="K21" s="23" t="s">
        <v>67</v>
      </c>
      <c r="L21" s="11" t="s">
        <v>49</v>
      </c>
      <c r="M21" s="23" t="s">
        <v>59</v>
      </c>
      <c r="N21" s="23">
        <v>3.0</v>
      </c>
      <c r="O21" s="23">
        <v>1.0</v>
      </c>
      <c r="P21" s="23">
        <v>4.0</v>
      </c>
      <c r="Q21" s="23" t="s">
        <v>125</v>
      </c>
      <c r="R21" s="23" t="s">
        <v>41</v>
      </c>
      <c r="S21" s="23" t="s">
        <v>42</v>
      </c>
      <c r="T21" s="23" t="s">
        <v>43</v>
      </c>
      <c r="U21" s="23">
        <v>3.0</v>
      </c>
      <c r="V21" s="23">
        <v>4.0</v>
      </c>
      <c r="W21" s="23">
        <v>4.0</v>
      </c>
      <c r="X21" s="23">
        <v>3.0</v>
      </c>
      <c r="Y21" s="23">
        <v>3.0</v>
      </c>
      <c r="Z21" s="23" t="s">
        <v>43</v>
      </c>
      <c r="AA21" s="23" t="s">
        <v>43</v>
      </c>
      <c r="AB21" s="23" t="s">
        <v>80</v>
      </c>
      <c r="AC21" s="23" t="s">
        <v>98</v>
      </c>
      <c r="AD21" s="24" t="s">
        <v>83</v>
      </c>
    </row>
    <row r="22">
      <c r="A22" s="16">
        <v>45793.49776452546</v>
      </c>
      <c r="B22" s="17">
        <v>0.0</v>
      </c>
      <c r="C22" s="18">
        <v>18.0</v>
      </c>
      <c r="D22" s="18" t="s">
        <v>30</v>
      </c>
      <c r="E22" s="18" t="s">
        <v>47</v>
      </c>
      <c r="F22" s="18" t="s">
        <v>106</v>
      </c>
      <c r="G22" s="18" t="s">
        <v>107</v>
      </c>
      <c r="H22" s="18" t="s">
        <v>90</v>
      </c>
      <c r="I22" s="18" t="s">
        <v>35</v>
      </c>
      <c r="J22" s="18" t="s">
        <v>76</v>
      </c>
      <c r="K22" s="18" t="s">
        <v>37</v>
      </c>
      <c r="L22" s="7" t="s">
        <v>77</v>
      </c>
      <c r="M22" s="18" t="s">
        <v>50</v>
      </c>
      <c r="N22" s="18">
        <v>4.0</v>
      </c>
      <c r="O22" s="25" t="s">
        <v>63</v>
      </c>
      <c r="P22" s="25" t="s">
        <v>78</v>
      </c>
      <c r="Q22" s="18" t="s">
        <v>95</v>
      </c>
      <c r="R22" s="18" t="s">
        <v>70</v>
      </c>
      <c r="S22" s="18" t="s">
        <v>42</v>
      </c>
      <c r="T22" s="18" t="s">
        <v>42</v>
      </c>
      <c r="U22" s="18">
        <v>2.0</v>
      </c>
      <c r="V22" s="18">
        <v>1.0</v>
      </c>
      <c r="W22" s="18">
        <v>2.0</v>
      </c>
      <c r="X22" s="18">
        <v>4.0</v>
      </c>
      <c r="Y22" s="18">
        <v>4.0</v>
      </c>
      <c r="Z22" s="18" t="s">
        <v>43</v>
      </c>
      <c r="AA22" s="18" t="s">
        <v>43</v>
      </c>
      <c r="AB22" s="18" t="s">
        <v>53</v>
      </c>
      <c r="AC22" s="18" t="s">
        <v>98</v>
      </c>
      <c r="AD22" s="19" t="s">
        <v>55</v>
      </c>
    </row>
    <row r="23">
      <c r="A23" s="20">
        <v>45793.497782129634</v>
      </c>
      <c r="B23" s="21">
        <v>0.0</v>
      </c>
      <c r="C23" s="23">
        <v>18.0</v>
      </c>
      <c r="D23" s="23" t="s">
        <v>30</v>
      </c>
      <c r="E23" s="23" t="s">
        <v>47</v>
      </c>
      <c r="F23" s="23" t="s">
        <v>106</v>
      </c>
      <c r="G23" s="23" t="s">
        <v>107</v>
      </c>
      <c r="H23" s="23" t="s">
        <v>90</v>
      </c>
      <c r="I23" s="23" t="s">
        <v>35</v>
      </c>
      <c r="J23" s="26" t="s">
        <v>76</v>
      </c>
      <c r="K23" s="23" t="s">
        <v>84</v>
      </c>
      <c r="L23" s="11" t="s">
        <v>77</v>
      </c>
      <c r="M23" s="23" t="s">
        <v>59</v>
      </c>
      <c r="N23" s="23">
        <v>5.0</v>
      </c>
      <c r="O23" s="23">
        <v>1.0</v>
      </c>
      <c r="P23" s="23">
        <v>5.0</v>
      </c>
      <c r="Q23" s="23" t="s">
        <v>95</v>
      </c>
      <c r="R23" s="23" t="s">
        <v>52</v>
      </c>
      <c r="S23" s="23" t="s">
        <v>42</v>
      </c>
      <c r="T23" s="23" t="s">
        <v>43</v>
      </c>
      <c r="U23" s="23">
        <v>4.0</v>
      </c>
      <c r="V23" s="23">
        <v>4.0</v>
      </c>
      <c r="W23" s="23">
        <v>4.0</v>
      </c>
      <c r="X23" s="23">
        <v>3.0</v>
      </c>
      <c r="Y23" s="23">
        <v>5.0</v>
      </c>
      <c r="Z23" s="23" t="s">
        <v>43</v>
      </c>
      <c r="AA23" s="23" t="s">
        <v>43</v>
      </c>
      <c r="AB23" s="23" t="s">
        <v>126</v>
      </c>
      <c r="AC23" s="23" t="s">
        <v>98</v>
      </c>
      <c r="AD23" s="24" t="s">
        <v>55</v>
      </c>
    </row>
    <row r="24">
      <c r="A24" s="16">
        <v>45793.497944375005</v>
      </c>
      <c r="B24" s="17">
        <v>0.0</v>
      </c>
      <c r="C24" s="18">
        <v>19.0</v>
      </c>
      <c r="D24" s="18" t="s">
        <v>30</v>
      </c>
      <c r="E24" s="18" t="s">
        <v>47</v>
      </c>
      <c r="F24" s="18" t="s">
        <v>106</v>
      </c>
      <c r="G24" s="18" t="s">
        <v>107</v>
      </c>
      <c r="H24" s="18" t="s">
        <v>90</v>
      </c>
      <c r="I24" s="18" t="s">
        <v>35</v>
      </c>
      <c r="J24" s="18" t="s">
        <v>48</v>
      </c>
      <c r="K24" s="18" t="s">
        <v>58</v>
      </c>
      <c r="L24" s="7" t="s">
        <v>85</v>
      </c>
      <c r="M24" s="18" t="s">
        <v>102</v>
      </c>
      <c r="N24" s="18">
        <v>4.0</v>
      </c>
      <c r="O24" s="18">
        <v>3.0</v>
      </c>
      <c r="P24" s="18">
        <v>4.0</v>
      </c>
      <c r="Q24" s="18" t="s">
        <v>127</v>
      </c>
      <c r="R24" s="18" t="s">
        <v>62</v>
      </c>
      <c r="S24" s="18" t="s">
        <v>42</v>
      </c>
      <c r="T24" s="18" t="s">
        <v>43</v>
      </c>
      <c r="U24" s="18">
        <v>5.0</v>
      </c>
      <c r="V24" s="18">
        <v>4.0</v>
      </c>
      <c r="W24" s="18">
        <v>4.0</v>
      </c>
      <c r="X24" s="18">
        <v>4.0</v>
      </c>
      <c r="Y24" s="18">
        <v>4.0</v>
      </c>
      <c r="Z24" s="18" t="s">
        <v>43</v>
      </c>
      <c r="AA24" s="18" t="s">
        <v>43</v>
      </c>
      <c r="AB24" s="18" t="s">
        <v>100</v>
      </c>
      <c r="AC24" s="18" t="s">
        <v>128</v>
      </c>
      <c r="AD24" s="19" t="s">
        <v>99</v>
      </c>
    </row>
    <row r="25">
      <c r="A25" s="20">
        <v>45793.49817704861</v>
      </c>
      <c r="B25" s="21">
        <v>0.0</v>
      </c>
      <c r="C25" s="23">
        <v>19.0</v>
      </c>
      <c r="D25" s="23" t="s">
        <v>30</v>
      </c>
      <c r="E25" s="23" t="s">
        <v>129</v>
      </c>
      <c r="F25" s="23" t="s">
        <v>130</v>
      </c>
      <c r="G25" s="23" t="s">
        <v>74</v>
      </c>
      <c r="H25" s="23" t="s">
        <v>90</v>
      </c>
      <c r="I25" s="23" t="s">
        <v>35</v>
      </c>
      <c r="J25" s="23" t="s">
        <v>76</v>
      </c>
      <c r="K25" s="23" t="s">
        <v>58</v>
      </c>
      <c r="L25" s="11" t="s">
        <v>77</v>
      </c>
      <c r="M25" s="23" t="s">
        <v>50</v>
      </c>
      <c r="N25" s="23">
        <v>5.0</v>
      </c>
      <c r="O25" s="22">
        <v>1.0</v>
      </c>
      <c r="P25" s="23">
        <v>3.0</v>
      </c>
      <c r="Q25" s="23" t="s">
        <v>131</v>
      </c>
      <c r="R25" s="23" t="s">
        <v>70</v>
      </c>
      <c r="S25" s="23" t="s">
        <v>42</v>
      </c>
      <c r="T25" s="23" t="s">
        <v>42</v>
      </c>
      <c r="U25" s="23">
        <v>1.0</v>
      </c>
      <c r="V25" s="23">
        <v>4.0</v>
      </c>
      <c r="W25" s="23">
        <v>4.0</v>
      </c>
      <c r="X25" s="23">
        <v>4.0</v>
      </c>
      <c r="Y25" s="23">
        <v>3.0</v>
      </c>
      <c r="Z25" s="23" t="s">
        <v>43</v>
      </c>
      <c r="AA25" s="23" t="s">
        <v>43</v>
      </c>
      <c r="AB25" s="23" t="s">
        <v>44</v>
      </c>
      <c r="AC25" s="23" t="s">
        <v>98</v>
      </c>
      <c r="AD25" s="24" t="s">
        <v>55</v>
      </c>
    </row>
    <row r="26">
      <c r="A26" s="16">
        <v>45793.49823590278</v>
      </c>
      <c r="B26" s="17">
        <v>0.0</v>
      </c>
      <c r="C26" s="18">
        <v>18.0</v>
      </c>
      <c r="D26" s="18" t="s">
        <v>30</v>
      </c>
      <c r="E26" s="18" t="s">
        <v>129</v>
      </c>
      <c r="F26" s="18" t="s">
        <v>130</v>
      </c>
      <c r="G26" s="18" t="s">
        <v>74</v>
      </c>
      <c r="H26" s="18" t="s">
        <v>90</v>
      </c>
      <c r="I26" s="18" t="s">
        <v>57</v>
      </c>
      <c r="J26" s="18" t="s">
        <v>76</v>
      </c>
      <c r="K26" s="18" t="s">
        <v>37</v>
      </c>
      <c r="L26" s="7" t="s">
        <v>49</v>
      </c>
      <c r="M26" s="18" t="s">
        <v>50</v>
      </c>
      <c r="N26" s="18">
        <v>5.0</v>
      </c>
      <c r="O26" s="25" t="s">
        <v>63</v>
      </c>
      <c r="P26" s="25" t="s">
        <v>78</v>
      </c>
      <c r="Q26" s="18" t="s">
        <v>95</v>
      </c>
      <c r="R26" s="18" t="s">
        <v>52</v>
      </c>
      <c r="S26" s="18" t="s">
        <v>42</v>
      </c>
      <c r="T26" s="18" t="s">
        <v>43</v>
      </c>
      <c r="U26" s="18">
        <v>3.0</v>
      </c>
      <c r="V26" s="18">
        <v>3.0</v>
      </c>
      <c r="W26" s="18">
        <v>5.0</v>
      </c>
      <c r="X26" s="18">
        <v>5.0</v>
      </c>
      <c r="Y26" s="18">
        <v>5.0</v>
      </c>
      <c r="Z26" s="18" t="s">
        <v>43</v>
      </c>
      <c r="AA26" s="18" t="s">
        <v>43</v>
      </c>
      <c r="AB26" s="18" t="s">
        <v>53</v>
      </c>
      <c r="AC26" s="18" t="s">
        <v>98</v>
      </c>
      <c r="AD26" s="19" t="s">
        <v>132</v>
      </c>
    </row>
    <row r="27">
      <c r="A27" s="20">
        <v>45793.49864068287</v>
      </c>
      <c r="B27" s="21">
        <v>0.0</v>
      </c>
      <c r="C27" s="23">
        <v>16.0</v>
      </c>
      <c r="D27" s="23" t="s">
        <v>30</v>
      </c>
      <c r="E27" s="23" t="s">
        <v>129</v>
      </c>
      <c r="F27" s="23" t="s">
        <v>130</v>
      </c>
      <c r="G27" s="23" t="s">
        <v>56</v>
      </c>
      <c r="H27" s="23" t="s">
        <v>34</v>
      </c>
      <c r="I27" s="23" t="s">
        <v>35</v>
      </c>
      <c r="J27" s="23" t="s">
        <v>36</v>
      </c>
      <c r="K27" s="23" t="s">
        <v>67</v>
      </c>
      <c r="L27" s="11" t="s">
        <v>77</v>
      </c>
      <c r="M27" s="23" t="s">
        <v>39</v>
      </c>
      <c r="N27" s="23">
        <v>4.0</v>
      </c>
      <c r="O27" s="23">
        <v>1.0</v>
      </c>
      <c r="P27" s="23">
        <v>4.0</v>
      </c>
      <c r="Q27" s="23" t="s">
        <v>97</v>
      </c>
      <c r="R27" s="23" t="s">
        <v>70</v>
      </c>
      <c r="S27" s="23" t="s">
        <v>42</v>
      </c>
      <c r="T27" s="23" t="s">
        <v>42</v>
      </c>
      <c r="U27" s="23">
        <v>3.0</v>
      </c>
      <c r="V27" s="23">
        <v>3.0</v>
      </c>
      <c r="W27" s="23">
        <v>4.0</v>
      </c>
      <c r="X27" s="23">
        <v>4.0</v>
      </c>
      <c r="Y27" s="23">
        <v>2.0</v>
      </c>
      <c r="Z27" s="23" t="s">
        <v>42</v>
      </c>
      <c r="AA27" s="23" t="s">
        <v>63</v>
      </c>
      <c r="AB27" s="23" t="s">
        <v>63</v>
      </c>
      <c r="AC27" s="23" t="s">
        <v>63</v>
      </c>
      <c r="AD27" s="24" t="s">
        <v>93</v>
      </c>
    </row>
    <row r="28">
      <c r="A28" s="16">
        <v>45793.49881320602</v>
      </c>
      <c r="B28" s="17">
        <v>0.0</v>
      </c>
      <c r="C28" s="18">
        <v>14.0</v>
      </c>
      <c r="D28" s="18" t="s">
        <v>30</v>
      </c>
      <c r="E28" s="18" t="s">
        <v>31</v>
      </c>
      <c r="F28" s="18" t="s">
        <v>73</v>
      </c>
      <c r="G28" s="18" t="s">
        <v>74</v>
      </c>
      <c r="H28" s="18" t="s">
        <v>75</v>
      </c>
      <c r="I28" s="18" t="s">
        <v>57</v>
      </c>
      <c r="J28" s="18" t="s">
        <v>76</v>
      </c>
      <c r="K28" s="18" t="s">
        <v>67</v>
      </c>
      <c r="L28" s="7" t="s">
        <v>38</v>
      </c>
      <c r="M28" s="18" t="s">
        <v>68</v>
      </c>
      <c r="N28" s="18">
        <v>5.0</v>
      </c>
      <c r="O28" s="18">
        <v>1.0</v>
      </c>
      <c r="P28" s="18">
        <v>5.0</v>
      </c>
      <c r="Q28" s="18" t="s">
        <v>133</v>
      </c>
      <c r="R28" s="18" t="s">
        <v>70</v>
      </c>
      <c r="S28" s="18" t="s">
        <v>42</v>
      </c>
      <c r="T28" s="18" t="s">
        <v>42</v>
      </c>
      <c r="U28" s="18">
        <v>3.0</v>
      </c>
      <c r="V28" s="18">
        <v>3.0</v>
      </c>
      <c r="W28" s="18">
        <v>3.0</v>
      </c>
      <c r="X28" s="18">
        <v>4.0</v>
      </c>
      <c r="Y28" s="18">
        <v>5.0</v>
      </c>
      <c r="Z28" s="18" t="s">
        <v>43</v>
      </c>
      <c r="AA28" s="18" t="s">
        <v>42</v>
      </c>
      <c r="AB28" s="18" t="s">
        <v>134</v>
      </c>
      <c r="AC28" s="18" t="s">
        <v>98</v>
      </c>
      <c r="AD28" s="19" t="s">
        <v>64</v>
      </c>
    </row>
    <row r="29">
      <c r="A29" s="20">
        <v>45793.49895980324</v>
      </c>
      <c r="B29" s="21">
        <v>0.0</v>
      </c>
      <c r="C29" s="23">
        <v>19.0</v>
      </c>
      <c r="D29" s="23" t="s">
        <v>30</v>
      </c>
      <c r="E29" s="23" t="s">
        <v>129</v>
      </c>
      <c r="F29" s="23" t="s">
        <v>130</v>
      </c>
      <c r="G29" s="23" t="s">
        <v>74</v>
      </c>
      <c r="H29" s="23" t="s">
        <v>90</v>
      </c>
      <c r="I29" s="23" t="s">
        <v>35</v>
      </c>
      <c r="J29" s="23" t="s">
        <v>48</v>
      </c>
      <c r="K29" s="23" t="s">
        <v>58</v>
      </c>
      <c r="L29" s="11" t="s">
        <v>49</v>
      </c>
      <c r="M29" s="23" t="s">
        <v>91</v>
      </c>
      <c r="N29" s="23">
        <v>5.0</v>
      </c>
      <c r="O29" s="23">
        <v>1.0</v>
      </c>
      <c r="P29" s="23">
        <v>5.0</v>
      </c>
      <c r="Q29" s="23" t="s">
        <v>40</v>
      </c>
      <c r="R29" s="23" t="s">
        <v>41</v>
      </c>
      <c r="S29" s="23" t="s">
        <v>42</v>
      </c>
      <c r="T29" s="23" t="s">
        <v>43</v>
      </c>
      <c r="U29" s="23">
        <v>3.0</v>
      </c>
      <c r="V29" s="23">
        <v>4.0</v>
      </c>
      <c r="W29" s="23">
        <v>5.0</v>
      </c>
      <c r="X29" s="23">
        <v>5.0</v>
      </c>
      <c r="Y29" s="23">
        <v>3.0</v>
      </c>
      <c r="Z29" s="23" t="s">
        <v>43</v>
      </c>
      <c r="AA29" s="23" t="s">
        <v>43</v>
      </c>
      <c r="AB29" s="23" t="s">
        <v>135</v>
      </c>
      <c r="AC29" s="23" t="s">
        <v>98</v>
      </c>
      <c r="AD29" s="24" t="s">
        <v>136</v>
      </c>
    </row>
    <row r="30">
      <c r="A30" s="16">
        <v>45793.49999820602</v>
      </c>
      <c r="B30" s="17">
        <v>0.0</v>
      </c>
      <c r="C30" s="18">
        <v>19.0</v>
      </c>
      <c r="D30" s="18" t="s">
        <v>94</v>
      </c>
      <c r="E30" s="18" t="s">
        <v>129</v>
      </c>
      <c r="F30" s="18" t="s">
        <v>130</v>
      </c>
      <c r="G30" s="18" t="s">
        <v>74</v>
      </c>
      <c r="H30" s="18" t="s">
        <v>90</v>
      </c>
      <c r="I30" s="18" t="s">
        <v>57</v>
      </c>
      <c r="J30" s="18" t="s">
        <v>76</v>
      </c>
      <c r="K30" s="18" t="s">
        <v>58</v>
      </c>
      <c r="L30" s="7" t="s">
        <v>108</v>
      </c>
      <c r="M30" s="18" t="s">
        <v>59</v>
      </c>
      <c r="N30" s="18">
        <v>5.0</v>
      </c>
      <c r="O30" s="18">
        <v>1.0</v>
      </c>
      <c r="P30" s="18">
        <v>5.0</v>
      </c>
      <c r="Q30" s="18" t="s">
        <v>95</v>
      </c>
      <c r="R30" s="18" t="s">
        <v>41</v>
      </c>
      <c r="S30" s="18" t="s">
        <v>42</v>
      </c>
      <c r="T30" s="18" t="s">
        <v>43</v>
      </c>
      <c r="U30" s="18">
        <v>4.0</v>
      </c>
      <c r="V30" s="18">
        <v>5.0</v>
      </c>
      <c r="W30" s="18">
        <v>5.0</v>
      </c>
      <c r="X30" s="18">
        <v>5.0</v>
      </c>
      <c r="Y30" s="18">
        <v>4.0</v>
      </c>
      <c r="Z30" s="18" t="s">
        <v>43</v>
      </c>
      <c r="AA30" s="18" t="s">
        <v>43</v>
      </c>
      <c r="AB30" s="18" t="s">
        <v>137</v>
      </c>
      <c r="AC30" s="18" t="s">
        <v>98</v>
      </c>
      <c r="AD30" s="19" t="s">
        <v>46</v>
      </c>
    </row>
    <row r="31">
      <c r="A31" s="20">
        <v>45793.50012527777</v>
      </c>
      <c r="B31" s="21">
        <v>0.0</v>
      </c>
      <c r="C31" s="23">
        <v>18.0</v>
      </c>
      <c r="D31" s="23" t="s">
        <v>94</v>
      </c>
      <c r="E31" s="23" t="s">
        <v>47</v>
      </c>
      <c r="F31" s="23" t="s">
        <v>106</v>
      </c>
      <c r="G31" s="23" t="s">
        <v>107</v>
      </c>
      <c r="H31" s="23" t="s">
        <v>90</v>
      </c>
      <c r="I31" s="23" t="s">
        <v>35</v>
      </c>
      <c r="J31" s="23" t="s">
        <v>76</v>
      </c>
      <c r="K31" s="23" t="s">
        <v>67</v>
      </c>
      <c r="L31" s="11" t="s">
        <v>49</v>
      </c>
      <c r="M31" s="23" t="s">
        <v>39</v>
      </c>
      <c r="N31" s="23">
        <v>4.0</v>
      </c>
      <c r="O31" s="22" t="s">
        <v>123</v>
      </c>
      <c r="P31" s="22" t="s">
        <v>78</v>
      </c>
      <c r="Q31" s="23" t="s">
        <v>138</v>
      </c>
      <c r="R31" s="23" t="s">
        <v>62</v>
      </c>
      <c r="S31" s="23" t="s">
        <v>42</v>
      </c>
      <c r="T31" s="23" t="s">
        <v>43</v>
      </c>
      <c r="U31" s="23">
        <v>3.0</v>
      </c>
      <c r="V31" s="23">
        <v>2.0</v>
      </c>
      <c r="W31" s="23">
        <v>5.0</v>
      </c>
      <c r="X31" s="23">
        <v>5.0</v>
      </c>
      <c r="Y31" s="23">
        <v>3.0</v>
      </c>
      <c r="Z31" s="23" t="s">
        <v>42</v>
      </c>
      <c r="AA31" s="23" t="s">
        <v>63</v>
      </c>
      <c r="AB31" s="23" t="s">
        <v>63</v>
      </c>
      <c r="AC31" s="23" t="s">
        <v>63</v>
      </c>
      <c r="AD31" s="24" t="s">
        <v>139</v>
      </c>
    </row>
    <row r="32">
      <c r="A32" s="16">
        <v>45793.50064540509</v>
      </c>
      <c r="B32" s="17">
        <v>0.0</v>
      </c>
      <c r="C32" s="18">
        <v>17.0</v>
      </c>
      <c r="D32" s="18" t="s">
        <v>30</v>
      </c>
      <c r="E32" s="18" t="s">
        <v>129</v>
      </c>
      <c r="F32" s="18" t="s">
        <v>130</v>
      </c>
      <c r="G32" s="18" t="s">
        <v>89</v>
      </c>
      <c r="H32" s="18" t="s">
        <v>34</v>
      </c>
      <c r="I32" s="18" t="s">
        <v>35</v>
      </c>
      <c r="J32" s="18" t="s">
        <v>76</v>
      </c>
      <c r="K32" s="18" t="s">
        <v>67</v>
      </c>
      <c r="L32" s="7" t="s">
        <v>38</v>
      </c>
      <c r="M32" s="18" t="s">
        <v>39</v>
      </c>
      <c r="N32" s="18">
        <v>4.0</v>
      </c>
      <c r="O32" s="18">
        <v>2.0</v>
      </c>
      <c r="P32" s="18">
        <v>5.0</v>
      </c>
      <c r="Q32" s="18" t="s">
        <v>40</v>
      </c>
      <c r="R32" s="18" t="s">
        <v>52</v>
      </c>
      <c r="S32" s="18" t="s">
        <v>42</v>
      </c>
      <c r="T32" s="18" t="s">
        <v>42</v>
      </c>
      <c r="U32" s="18">
        <v>3.0</v>
      </c>
      <c r="V32" s="18">
        <v>3.0</v>
      </c>
      <c r="W32" s="18">
        <v>4.0</v>
      </c>
      <c r="X32" s="18">
        <v>4.0</v>
      </c>
      <c r="Y32" s="18">
        <v>4.0</v>
      </c>
      <c r="Z32" s="18" t="s">
        <v>43</v>
      </c>
      <c r="AA32" s="18" t="s">
        <v>43</v>
      </c>
      <c r="AB32" s="18" t="s">
        <v>100</v>
      </c>
      <c r="AC32" s="18" t="s">
        <v>98</v>
      </c>
      <c r="AD32" s="19" t="s">
        <v>55</v>
      </c>
    </row>
    <row r="33">
      <c r="A33" s="20">
        <v>45793.50090706018</v>
      </c>
      <c r="B33" s="21">
        <v>0.0</v>
      </c>
      <c r="C33" s="23">
        <v>17.0</v>
      </c>
      <c r="D33" s="23" t="s">
        <v>30</v>
      </c>
      <c r="E33" s="23" t="s">
        <v>129</v>
      </c>
      <c r="F33" s="23" t="s">
        <v>130</v>
      </c>
      <c r="G33" s="23" t="s">
        <v>56</v>
      </c>
      <c r="H33" s="23" t="s">
        <v>34</v>
      </c>
      <c r="I33" s="23" t="s">
        <v>35</v>
      </c>
      <c r="J33" s="23" t="s">
        <v>140</v>
      </c>
      <c r="K33" s="23" t="s">
        <v>37</v>
      </c>
      <c r="L33" s="11" t="s">
        <v>85</v>
      </c>
      <c r="M33" s="23" t="s">
        <v>50</v>
      </c>
      <c r="N33" s="23">
        <v>3.0</v>
      </c>
      <c r="O33" s="23">
        <v>2.0</v>
      </c>
      <c r="P33" s="23">
        <v>4.0</v>
      </c>
      <c r="Q33" s="23" t="s">
        <v>51</v>
      </c>
      <c r="R33" s="23" t="s">
        <v>52</v>
      </c>
      <c r="S33" s="23" t="s">
        <v>42</v>
      </c>
      <c r="T33" s="23" t="s">
        <v>42</v>
      </c>
      <c r="U33" s="23">
        <v>1.0</v>
      </c>
      <c r="V33" s="23">
        <v>3.0</v>
      </c>
      <c r="W33" s="23">
        <v>5.0</v>
      </c>
      <c r="X33" s="23">
        <v>3.0</v>
      </c>
      <c r="Y33" s="23">
        <v>1.0</v>
      </c>
      <c r="Z33" s="23" t="s">
        <v>43</v>
      </c>
      <c r="AA33" s="23" t="s">
        <v>43</v>
      </c>
      <c r="AB33" s="23" t="s">
        <v>53</v>
      </c>
      <c r="AC33" s="23" t="s">
        <v>101</v>
      </c>
      <c r="AD33" s="24" t="s">
        <v>141</v>
      </c>
    </row>
    <row r="34">
      <c r="A34" s="16">
        <v>45793.50124915509</v>
      </c>
      <c r="B34" s="17">
        <v>0.0</v>
      </c>
      <c r="C34" s="18">
        <v>17.0</v>
      </c>
      <c r="D34" s="18" t="s">
        <v>30</v>
      </c>
      <c r="E34" s="18" t="s">
        <v>142</v>
      </c>
      <c r="F34" s="18" t="s">
        <v>143</v>
      </c>
      <c r="G34" s="18" t="s">
        <v>144</v>
      </c>
      <c r="H34" s="18" t="s">
        <v>145</v>
      </c>
      <c r="I34" s="18" t="s">
        <v>57</v>
      </c>
      <c r="J34" s="18" t="s">
        <v>36</v>
      </c>
      <c r="K34" s="18" t="s">
        <v>67</v>
      </c>
      <c r="L34" s="7" t="s">
        <v>38</v>
      </c>
      <c r="M34" s="18" t="s">
        <v>50</v>
      </c>
      <c r="N34" s="18">
        <v>3.0</v>
      </c>
      <c r="O34" s="18">
        <v>1.0</v>
      </c>
      <c r="P34" s="18">
        <v>3.0</v>
      </c>
      <c r="Q34" s="18" t="s">
        <v>146</v>
      </c>
      <c r="R34" s="18" t="s">
        <v>52</v>
      </c>
      <c r="S34" s="18" t="s">
        <v>42</v>
      </c>
      <c r="T34" s="18" t="s">
        <v>42</v>
      </c>
      <c r="U34" s="18">
        <v>2.0</v>
      </c>
      <c r="V34" s="18">
        <v>3.0</v>
      </c>
      <c r="W34" s="18">
        <v>3.0</v>
      </c>
      <c r="X34" s="18">
        <v>4.0</v>
      </c>
      <c r="Y34" s="18">
        <v>5.0</v>
      </c>
      <c r="Z34" s="18" t="s">
        <v>42</v>
      </c>
      <c r="AA34" s="18" t="s">
        <v>63</v>
      </c>
      <c r="AB34" s="18" t="s">
        <v>63</v>
      </c>
      <c r="AC34" s="18" t="s">
        <v>63</v>
      </c>
      <c r="AD34" s="19" t="s">
        <v>93</v>
      </c>
    </row>
    <row r="35">
      <c r="A35" s="20">
        <v>45793.501659236106</v>
      </c>
      <c r="B35" s="21">
        <v>0.0</v>
      </c>
      <c r="C35" s="23">
        <v>18.0</v>
      </c>
      <c r="D35" s="23" t="s">
        <v>30</v>
      </c>
      <c r="E35" s="23" t="s">
        <v>129</v>
      </c>
      <c r="F35" s="23" t="s">
        <v>147</v>
      </c>
      <c r="G35" s="23" t="s">
        <v>144</v>
      </c>
      <c r="H35" s="23" t="s">
        <v>145</v>
      </c>
      <c r="I35" s="23" t="s">
        <v>35</v>
      </c>
      <c r="J35" s="23" t="s">
        <v>148</v>
      </c>
      <c r="K35" s="23" t="s">
        <v>67</v>
      </c>
      <c r="L35" s="11" t="s">
        <v>108</v>
      </c>
      <c r="M35" s="23" t="s">
        <v>50</v>
      </c>
      <c r="N35" s="23">
        <v>4.0</v>
      </c>
      <c r="O35" s="23">
        <v>1.0</v>
      </c>
      <c r="P35" s="23">
        <v>3.0</v>
      </c>
      <c r="Q35" s="23" t="s">
        <v>51</v>
      </c>
      <c r="R35" s="23" t="s">
        <v>62</v>
      </c>
      <c r="S35" s="23" t="s">
        <v>42</v>
      </c>
      <c r="T35" s="23" t="s">
        <v>43</v>
      </c>
      <c r="U35" s="23">
        <v>3.0</v>
      </c>
      <c r="V35" s="23">
        <v>4.0</v>
      </c>
      <c r="W35" s="23">
        <v>4.0</v>
      </c>
      <c r="X35" s="23">
        <v>3.0</v>
      </c>
      <c r="Y35" s="23">
        <v>4.0</v>
      </c>
      <c r="Z35" s="23" t="s">
        <v>42</v>
      </c>
      <c r="AA35" s="23" t="s">
        <v>63</v>
      </c>
      <c r="AB35" s="23" t="s">
        <v>63</v>
      </c>
      <c r="AC35" s="23" t="s">
        <v>63</v>
      </c>
      <c r="AD35" s="24" t="s">
        <v>139</v>
      </c>
    </row>
    <row r="36">
      <c r="A36" s="16">
        <v>45793.502865925926</v>
      </c>
      <c r="B36" s="17">
        <v>0.0</v>
      </c>
      <c r="C36" s="18">
        <v>18.0</v>
      </c>
      <c r="D36" s="18" t="s">
        <v>30</v>
      </c>
      <c r="E36" s="18" t="s">
        <v>129</v>
      </c>
      <c r="F36" s="18" t="s">
        <v>130</v>
      </c>
      <c r="G36" s="18" t="s">
        <v>74</v>
      </c>
      <c r="H36" s="18" t="s">
        <v>90</v>
      </c>
      <c r="I36" s="18" t="s">
        <v>35</v>
      </c>
      <c r="J36" s="18" t="s">
        <v>48</v>
      </c>
      <c r="K36" s="18" t="s">
        <v>67</v>
      </c>
      <c r="L36" s="7" t="s">
        <v>85</v>
      </c>
      <c r="M36" s="18" t="s">
        <v>68</v>
      </c>
      <c r="N36" s="18">
        <v>3.0</v>
      </c>
      <c r="O36" s="18">
        <v>1.0</v>
      </c>
      <c r="P36" s="18">
        <v>3.0</v>
      </c>
      <c r="Q36" s="18" t="s">
        <v>95</v>
      </c>
      <c r="R36" s="18" t="s">
        <v>41</v>
      </c>
      <c r="S36" s="18" t="s">
        <v>42</v>
      </c>
      <c r="T36" s="18" t="s">
        <v>43</v>
      </c>
      <c r="U36" s="18">
        <v>4.0</v>
      </c>
      <c r="V36" s="18">
        <v>2.0</v>
      </c>
      <c r="W36" s="18">
        <v>4.0</v>
      </c>
      <c r="X36" s="18">
        <v>5.0</v>
      </c>
      <c r="Y36" s="18">
        <v>2.0</v>
      </c>
      <c r="Z36" s="18" t="s">
        <v>43</v>
      </c>
      <c r="AA36" s="18" t="s">
        <v>43</v>
      </c>
      <c r="AB36" s="18" t="s">
        <v>53</v>
      </c>
      <c r="AC36" s="18" t="s">
        <v>98</v>
      </c>
      <c r="AD36" s="19" t="s">
        <v>118</v>
      </c>
    </row>
    <row r="37">
      <c r="A37" s="20">
        <v>45793.50289212963</v>
      </c>
      <c r="B37" s="21">
        <v>0.0</v>
      </c>
      <c r="C37" s="23">
        <v>17.0</v>
      </c>
      <c r="D37" s="23" t="s">
        <v>30</v>
      </c>
      <c r="E37" s="23" t="s">
        <v>47</v>
      </c>
      <c r="F37" s="23" t="s">
        <v>32</v>
      </c>
      <c r="G37" s="23" t="s">
        <v>33</v>
      </c>
      <c r="H37" s="23" t="s">
        <v>34</v>
      </c>
      <c r="I37" s="23" t="s">
        <v>57</v>
      </c>
      <c r="J37" s="23" t="s">
        <v>76</v>
      </c>
      <c r="K37" s="23" t="s">
        <v>37</v>
      </c>
      <c r="L37" s="11" t="s">
        <v>77</v>
      </c>
      <c r="M37" s="23" t="s">
        <v>50</v>
      </c>
      <c r="N37" s="23">
        <v>3.0</v>
      </c>
      <c r="O37" s="23">
        <v>3.0</v>
      </c>
      <c r="P37" s="23">
        <v>3.0</v>
      </c>
      <c r="Q37" s="23" t="s">
        <v>51</v>
      </c>
      <c r="R37" s="23" t="s">
        <v>41</v>
      </c>
      <c r="S37" s="23" t="s">
        <v>42</v>
      </c>
      <c r="T37" s="23" t="s">
        <v>43</v>
      </c>
      <c r="U37" s="23">
        <v>4.0</v>
      </c>
      <c r="V37" s="23">
        <v>3.0</v>
      </c>
      <c r="W37" s="23">
        <v>4.0</v>
      </c>
      <c r="X37" s="23">
        <v>3.0</v>
      </c>
      <c r="Y37" s="23">
        <v>5.0</v>
      </c>
      <c r="Z37" s="23" t="s">
        <v>43</v>
      </c>
      <c r="AA37" s="23" t="s">
        <v>43</v>
      </c>
      <c r="AB37" s="23" t="s">
        <v>149</v>
      </c>
      <c r="AC37" s="23" t="s">
        <v>150</v>
      </c>
      <c r="AD37" s="24" t="s">
        <v>81</v>
      </c>
    </row>
    <row r="38">
      <c r="A38" s="16">
        <v>45793.50383170139</v>
      </c>
      <c r="B38" s="17">
        <v>0.0</v>
      </c>
      <c r="C38" s="18">
        <v>18.0</v>
      </c>
      <c r="D38" s="18" t="s">
        <v>94</v>
      </c>
      <c r="E38" s="18" t="s">
        <v>47</v>
      </c>
      <c r="F38" s="18" t="s">
        <v>106</v>
      </c>
      <c r="G38" s="18" t="s">
        <v>107</v>
      </c>
      <c r="H38" s="18" t="s">
        <v>90</v>
      </c>
      <c r="I38" s="18" t="s">
        <v>35</v>
      </c>
      <c r="J38" s="18" t="s">
        <v>36</v>
      </c>
      <c r="K38" s="18" t="s">
        <v>58</v>
      </c>
      <c r="L38" s="7" t="s">
        <v>38</v>
      </c>
      <c r="M38" s="18" t="s">
        <v>50</v>
      </c>
      <c r="N38" s="18">
        <v>5.0</v>
      </c>
      <c r="O38" s="18">
        <v>1.0</v>
      </c>
      <c r="P38" s="18">
        <v>5.0</v>
      </c>
      <c r="Q38" s="18" t="s">
        <v>95</v>
      </c>
      <c r="R38" s="18" t="s">
        <v>70</v>
      </c>
      <c r="S38" s="18" t="s">
        <v>42</v>
      </c>
      <c r="T38" s="18" t="s">
        <v>43</v>
      </c>
      <c r="U38" s="18">
        <v>4.0</v>
      </c>
      <c r="V38" s="18">
        <v>4.0</v>
      </c>
      <c r="W38" s="18">
        <v>3.0</v>
      </c>
      <c r="X38" s="18">
        <v>3.0</v>
      </c>
      <c r="Y38" s="18">
        <v>3.0</v>
      </c>
      <c r="Z38" s="18" t="s">
        <v>43</v>
      </c>
      <c r="AA38" s="18" t="s">
        <v>43</v>
      </c>
      <c r="AB38" s="18" t="s">
        <v>151</v>
      </c>
      <c r="AC38" s="18" t="s">
        <v>45</v>
      </c>
      <c r="AD38" s="19" t="s">
        <v>55</v>
      </c>
    </row>
    <row r="39">
      <c r="A39" s="20">
        <v>45793.50966627315</v>
      </c>
      <c r="B39" s="21">
        <v>0.0</v>
      </c>
      <c r="C39" s="23">
        <v>14.0</v>
      </c>
      <c r="D39" s="23" t="s">
        <v>30</v>
      </c>
      <c r="E39" s="23" t="s">
        <v>31</v>
      </c>
      <c r="F39" s="23" t="s">
        <v>73</v>
      </c>
      <c r="G39" s="23" t="s">
        <v>74</v>
      </c>
      <c r="H39" s="23" t="s">
        <v>75</v>
      </c>
      <c r="I39" s="23" t="s">
        <v>57</v>
      </c>
      <c r="J39" s="23" t="s">
        <v>48</v>
      </c>
      <c r="K39" s="23" t="s">
        <v>67</v>
      </c>
      <c r="L39" s="11" t="s">
        <v>38</v>
      </c>
      <c r="M39" s="23" t="s">
        <v>50</v>
      </c>
      <c r="N39" s="23">
        <v>2.0</v>
      </c>
      <c r="O39" s="22" t="s">
        <v>123</v>
      </c>
      <c r="P39" s="22" t="s">
        <v>78</v>
      </c>
      <c r="Q39" s="23" t="s">
        <v>51</v>
      </c>
      <c r="R39" s="23" t="s">
        <v>70</v>
      </c>
      <c r="S39" s="23" t="s">
        <v>42</v>
      </c>
      <c r="T39" s="23" t="s">
        <v>42</v>
      </c>
      <c r="U39" s="23">
        <v>3.0</v>
      </c>
      <c r="V39" s="23">
        <v>3.0</v>
      </c>
      <c r="W39" s="23">
        <v>2.0</v>
      </c>
      <c r="X39" s="23">
        <v>3.0</v>
      </c>
      <c r="Y39" s="23">
        <v>1.0</v>
      </c>
      <c r="Z39" s="23" t="s">
        <v>43</v>
      </c>
      <c r="AA39" s="23" t="s">
        <v>43</v>
      </c>
      <c r="AB39" s="23" t="s">
        <v>53</v>
      </c>
      <c r="AC39" s="23" t="s">
        <v>152</v>
      </c>
      <c r="AD39" s="24" t="s">
        <v>153</v>
      </c>
    </row>
    <row r="40">
      <c r="A40" s="16">
        <v>45793.51388458333</v>
      </c>
      <c r="B40" s="17">
        <v>0.0</v>
      </c>
      <c r="C40" s="18">
        <v>17.0</v>
      </c>
      <c r="D40" s="18" t="s">
        <v>30</v>
      </c>
      <c r="E40" s="18" t="s">
        <v>31</v>
      </c>
      <c r="F40" s="18" t="s">
        <v>65</v>
      </c>
      <c r="G40" s="18" t="s">
        <v>33</v>
      </c>
      <c r="H40" s="18" t="s">
        <v>34</v>
      </c>
      <c r="I40" s="18" t="s">
        <v>35</v>
      </c>
      <c r="J40" s="18" t="s">
        <v>36</v>
      </c>
      <c r="K40" s="18" t="s">
        <v>67</v>
      </c>
      <c r="L40" s="7" t="s">
        <v>38</v>
      </c>
      <c r="M40" s="18" t="s">
        <v>39</v>
      </c>
      <c r="N40" s="18">
        <v>3.0</v>
      </c>
      <c r="O40" s="18">
        <v>2.0</v>
      </c>
      <c r="P40" s="18">
        <v>4.0</v>
      </c>
      <c r="Q40" s="18" t="s">
        <v>154</v>
      </c>
      <c r="R40" s="18" t="s">
        <v>70</v>
      </c>
      <c r="S40" s="18" t="s">
        <v>43</v>
      </c>
      <c r="T40" s="18" t="s">
        <v>43</v>
      </c>
      <c r="U40" s="18">
        <v>2.0</v>
      </c>
      <c r="V40" s="18">
        <v>4.0</v>
      </c>
      <c r="W40" s="18">
        <v>2.0</v>
      </c>
      <c r="X40" s="18">
        <v>3.0</v>
      </c>
      <c r="Y40" s="18">
        <v>4.0</v>
      </c>
      <c r="Z40" s="18" t="s">
        <v>43</v>
      </c>
      <c r="AA40" s="18" t="s">
        <v>42</v>
      </c>
      <c r="AB40" s="18" t="s">
        <v>155</v>
      </c>
      <c r="AC40" s="18" t="s">
        <v>98</v>
      </c>
      <c r="AD40" s="19" t="s">
        <v>111</v>
      </c>
    </row>
    <row r="41">
      <c r="A41" s="20">
        <v>45793.51467684028</v>
      </c>
      <c r="B41" s="21">
        <v>0.0</v>
      </c>
      <c r="C41" s="23">
        <v>16.0</v>
      </c>
      <c r="D41" s="23" t="s">
        <v>30</v>
      </c>
      <c r="E41" s="23" t="s">
        <v>31</v>
      </c>
      <c r="F41" s="23" t="s">
        <v>65</v>
      </c>
      <c r="G41" s="23" t="s">
        <v>33</v>
      </c>
      <c r="H41" s="23" t="s">
        <v>34</v>
      </c>
      <c r="I41" s="23" t="s">
        <v>35</v>
      </c>
      <c r="J41" s="23" t="s">
        <v>156</v>
      </c>
      <c r="K41" s="23" t="s">
        <v>67</v>
      </c>
      <c r="L41" s="11" t="s">
        <v>38</v>
      </c>
      <c r="M41" s="23" t="s">
        <v>50</v>
      </c>
      <c r="N41" s="23">
        <v>3.0</v>
      </c>
      <c r="O41" s="23">
        <v>1.0</v>
      </c>
      <c r="P41" s="23">
        <v>4.0</v>
      </c>
      <c r="Q41" s="23" t="s">
        <v>92</v>
      </c>
      <c r="R41" s="23" t="s">
        <v>52</v>
      </c>
      <c r="S41" s="23" t="s">
        <v>42</v>
      </c>
      <c r="T41" s="23" t="s">
        <v>42</v>
      </c>
      <c r="U41" s="23">
        <v>3.0</v>
      </c>
      <c r="V41" s="23">
        <v>3.0</v>
      </c>
      <c r="W41" s="23">
        <v>3.0</v>
      </c>
      <c r="X41" s="23">
        <v>4.0</v>
      </c>
      <c r="Y41" s="23">
        <v>5.0</v>
      </c>
      <c r="Z41" s="23" t="s">
        <v>43</v>
      </c>
      <c r="AA41" s="23" t="s">
        <v>43</v>
      </c>
      <c r="AB41" s="23" t="s">
        <v>117</v>
      </c>
      <c r="AC41" s="23" t="s">
        <v>98</v>
      </c>
      <c r="AD41" s="24" t="s">
        <v>83</v>
      </c>
    </row>
    <row r="42">
      <c r="A42" s="16">
        <v>45793.52245351852</v>
      </c>
      <c r="B42" s="17">
        <v>0.0</v>
      </c>
      <c r="C42" s="18">
        <v>19.0</v>
      </c>
      <c r="D42" s="18" t="s">
        <v>30</v>
      </c>
      <c r="E42" s="18" t="s">
        <v>31</v>
      </c>
      <c r="F42" s="18" t="s">
        <v>65</v>
      </c>
      <c r="G42" s="18" t="s">
        <v>33</v>
      </c>
      <c r="H42" s="18" t="s">
        <v>34</v>
      </c>
      <c r="I42" s="18" t="s">
        <v>57</v>
      </c>
      <c r="J42" s="18" t="s">
        <v>36</v>
      </c>
      <c r="K42" s="18" t="s">
        <v>58</v>
      </c>
      <c r="L42" s="7" t="s">
        <v>38</v>
      </c>
      <c r="M42" s="18" t="s">
        <v>91</v>
      </c>
      <c r="N42" s="18">
        <v>5.0</v>
      </c>
      <c r="O42" s="25" t="s">
        <v>123</v>
      </c>
      <c r="P42" s="25" t="s">
        <v>78</v>
      </c>
      <c r="Q42" s="18" t="s">
        <v>124</v>
      </c>
      <c r="R42" s="18" t="s">
        <v>70</v>
      </c>
      <c r="S42" s="18" t="s">
        <v>43</v>
      </c>
      <c r="T42" s="18" t="s">
        <v>42</v>
      </c>
      <c r="U42" s="18">
        <v>2.0</v>
      </c>
      <c r="V42" s="18">
        <v>3.0</v>
      </c>
      <c r="W42" s="18">
        <v>4.0</v>
      </c>
      <c r="X42" s="18">
        <v>2.0</v>
      </c>
      <c r="Y42" s="18">
        <v>4.0</v>
      </c>
      <c r="Z42" s="18" t="s">
        <v>43</v>
      </c>
      <c r="AA42" s="18" t="s">
        <v>43</v>
      </c>
      <c r="AB42" s="18" t="s">
        <v>135</v>
      </c>
      <c r="AC42" s="18" t="s">
        <v>157</v>
      </c>
      <c r="AD42" s="19" t="s">
        <v>63</v>
      </c>
    </row>
    <row r="43">
      <c r="A43" s="20">
        <v>45793.5229671875</v>
      </c>
      <c r="B43" s="21">
        <v>0.0</v>
      </c>
      <c r="C43" s="23">
        <v>16.0</v>
      </c>
      <c r="D43" s="23" t="s">
        <v>94</v>
      </c>
      <c r="E43" s="23" t="s">
        <v>129</v>
      </c>
      <c r="F43" s="23" t="s">
        <v>130</v>
      </c>
      <c r="G43" s="23" t="s">
        <v>89</v>
      </c>
      <c r="H43" s="23" t="s">
        <v>34</v>
      </c>
      <c r="I43" s="23" t="s">
        <v>35</v>
      </c>
      <c r="J43" s="23" t="s">
        <v>76</v>
      </c>
      <c r="K43" s="23" t="s">
        <v>67</v>
      </c>
      <c r="L43" s="11" t="s">
        <v>77</v>
      </c>
      <c r="M43" s="23" t="s">
        <v>102</v>
      </c>
      <c r="N43" s="23">
        <v>4.0</v>
      </c>
      <c r="O43" s="23">
        <v>1.0</v>
      </c>
      <c r="P43" s="23">
        <v>4.0</v>
      </c>
      <c r="Q43" s="23" t="s">
        <v>61</v>
      </c>
      <c r="R43" s="23" t="s">
        <v>70</v>
      </c>
      <c r="S43" s="23" t="s">
        <v>42</v>
      </c>
      <c r="T43" s="23" t="s">
        <v>43</v>
      </c>
      <c r="U43" s="23">
        <v>2.0</v>
      </c>
      <c r="V43" s="23">
        <v>1.0</v>
      </c>
      <c r="W43" s="23">
        <v>4.0</v>
      </c>
      <c r="X43" s="23">
        <v>3.0</v>
      </c>
      <c r="Y43" s="23">
        <v>4.0</v>
      </c>
      <c r="Z43" s="23" t="s">
        <v>42</v>
      </c>
      <c r="AA43" s="23" t="s">
        <v>63</v>
      </c>
      <c r="AB43" s="23" t="s">
        <v>158</v>
      </c>
      <c r="AC43" s="23" t="s">
        <v>63</v>
      </c>
      <c r="AD43" s="24" t="s">
        <v>46</v>
      </c>
    </row>
    <row r="44">
      <c r="A44" s="16">
        <v>45793.54034076389</v>
      </c>
      <c r="B44" s="17">
        <v>0.0</v>
      </c>
      <c r="C44" s="18">
        <v>18.0</v>
      </c>
      <c r="D44" s="18" t="s">
        <v>30</v>
      </c>
      <c r="E44" s="18" t="s">
        <v>31</v>
      </c>
      <c r="F44" s="18" t="s">
        <v>65</v>
      </c>
      <c r="G44" s="18" t="s">
        <v>33</v>
      </c>
      <c r="H44" s="18" t="s">
        <v>34</v>
      </c>
      <c r="I44" s="18" t="s">
        <v>35</v>
      </c>
      <c r="J44" s="18" t="s">
        <v>76</v>
      </c>
      <c r="K44" s="18" t="s">
        <v>67</v>
      </c>
      <c r="L44" s="7" t="s">
        <v>38</v>
      </c>
      <c r="M44" s="18" t="s">
        <v>91</v>
      </c>
      <c r="N44" s="18">
        <v>3.0</v>
      </c>
      <c r="O44" s="18">
        <v>3.0</v>
      </c>
      <c r="P44" s="18">
        <v>3.0</v>
      </c>
      <c r="Q44" s="18" t="s">
        <v>159</v>
      </c>
      <c r="R44" s="18" t="s">
        <v>52</v>
      </c>
      <c r="S44" s="18" t="s">
        <v>43</v>
      </c>
      <c r="T44" s="18" t="s">
        <v>43</v>
      </c>
      <c r="U44" s="18">
        <v>3.0</v>
      </c>
      <c r="V44" s="18">
        <v>3.0</v>
      </c>
      <c r="W44" s="18">
        <v>2.0</v>
      </c>
      <c r="X44" s="18">
        <v>4.0</v>
      </c>
      <c r="Y44" s="18">
        <v>5.0</v>
      </c>
      <c r="Z44" s="18" t="s">
        <v>43</v>
      </c>
      <c r="AA44" s="18" t="s">
        <v>43</v>
      </c>
      <c r="AB44" s="18" t="s">
        <v>160</v>
      </c>
      <c r="AC44" s="18" t="s">
        <v>54</v>
      </c>
      <c r="AD44" s="19" t="s">
        <v>99</v>
      </c>
    </row>
    <row r="45">
      <c r="A45" s="20">
        <v>45793.5450183912</v>
      </c>
      <c r="B45" s="21">
        <v>0.0</v>
      </c>
      <c r="C45" s="23">
        <v>18.0</v>
      </c>
      <c r="D45" s="23" t="s">
        <v>94</v>
      </c>
      <c r="E45" s="23" t="s">
        <v>129</v>
      </c>
      <c r="F45" s="23" t="s">
        <v>161</v>
      </c>
      <c r="G45" s="23" t="s">
        <v>107</v>
      </c>
      <c r="H45" s="23" t="s">
        <v>145</v>
      </c>
      <c r="I45" s="23" t="s">
        <v>35</v>
      </c>
      <c r="J45" s="23" t="s">
        <v>156</v>
      </c>
      <c r="K45" s="23" t="s">
        <v>67</v>
      </c>
      <c r="L45" s="11" t="s">
        <v>38</v>
      </c>
      <c r="M45" s="23" t="s">
        <v>39</v>
      </c>
      <c r="N45" s="23">
        <v>2.0</v>
      </c>
      <c r="O45" s="23">
        <v>3.0</v>
      </c>
      <c r="P45" s="23">
        <v>5.0</v>
      </c>
      <c r="Q45" s="23" t="s">
        <v>162</v>
      </c>
      <c r="R45" s="23" t="s">
        <v>41</v>
      </c>
      <c r="S45" s="23" t="s">
        <v>42</v>
      </c>
      <c r="T45" s="23" t="s">
        <v>43</v>
      </c>
      <c r="U45" s="23">
        <v>4.0</v>
      </c>
      <c r="V45" s="23">
        <v>3.0</v>
      </c>
      <c r="W45" s="23">
        <v>3.0</v>
      </c>
      <c r="X45" s="23">
        <v>4.0</v>
      </c>
      <c r="Y45" s="23">
        <v>5.0</v>
      </c>
      <c r="Z45" s="23" t="s">
        <v>42</v>
      </c>
      <c r="AA45" s="23" t="s">
        <v>63</v>
      </c>
      <c r="AB45" s="23" t="s">
        <v>63</v>
      </c>
      <c r="AC45" s="23" t="s">
        <v>63</v>
      </c>
      <c r="AD45" s="24" t="s">
        <v>163</v>
      </c>
    </row>
    <row r="46">
      <c r="A46" s="16">
        <v>45793.549040937505</v>
      </c>
      <c r="B46" s="17">
        <v>0.0</v>
      </c>
      <c r="C46" s="18">
        <v>17.0</v>
      </c>
      <c r="D46" s="18" t="s">
        <v>30</v>
      </c>
      <c r="E46" s="18" t="s">
        <v>114</v>
      </c>
      <c r="F46" s="18" t="s">
        <v>164</v>
      </c>
      <c r="G46" s="18" t="s">
        <v>165</v>
      </c>
      <c r="H46" s="18" t="s">
        <v>145</v>
      </c>
      <c r="I46" s="18" t="s">
        <v>35</v>
      </c>
      <c r="J46" s="18" t="s">
        <v>36</v>
      </c>
      <c r="K46" s="18" t="s">
        <v>58</v>
      </c>
      <c r="L46" s="7" t="s">
        <v>77</v>
      </c>
      <c r="M46" s="18" t="s">
        <v>50</v>
      </c>
      <c r="N46" s="18">
        <v>3.0</v>
      </c>
      <c r="O46" s="18">
        <v>1.0</v>
      </c>
      <c r="P46" s="18">
        <v>2.0</v>
      </c>
      <c r="Q46" s="18" t="s">
        <v>40</v>
      </c>
      <c r="R46" s="18" t="s">
        <v>52</v>
      </c>
      <c r="S46" s="18" t="s">
        <v>42</v>
      </c>
      <c r="T46" s="18" t="s">
        <v>43</v>
      </c>
      <c r="U46" s="18">
        <v>3.0</v>
      </c>
      <c r="V46" s="18">
        <v>3.0</v>
      </c>
      <c r="W46" s="18">
        <v>3.0</v>
      </c>
      <c r="X46" s="18">
        <v>4.0</v>
      </c>
      <c r="Y46" s="18">
        <v>5.0</v>
      </c>
      <c r="Z46" s="18" t="s">
        <v>43</v>
      </c>
      <c r="AA46" s="18" t="s">
        <v>43</v>
      </c>
      <c r="AB46" s="18" t="s">
        <v>117</v>
      </c>
      <c r="AC46" s="18" t="s">
        <v>101</v>
      </c>
      <c r="AD46" s="19" t="s">
        <v>166</v>
      </c>
    </row>
    <row r="47">
      <c r="A47" s="20">
        <v>45793.55745731482</v>
      </c>
      <c r="B47" s="21">
        <v>0.0</v>
      </c>
      <c r="C47" s="23">
        <v>18.0</v>
      </c>
      <c r="D47" s="23" t="s">
        <v>30</v>
      </c>
      <c r="E47" s="23" t="s">
        <v>129</v>
      </c>
      <c r="F47" s="23" t="s">
        <v>130</v>
      </c>
      <c r="G47" s="23" t="s">
        <v>56</v>
      </c>
      <c r="H47" s="23" t="s">
        <v>90</v>
      </c>
      <c r="I47" s="23" t="s">
        <v>35</v>
      </c>
      <c r="J47" s="23" t="s">
        <v>76</v>
      </c>
      <c r="K47" s="23" t="s">
        <v>58</v>
      </c>
      <c r="L47" s="11" t="s">
        <v>49</v>
      </c>
      <c r="M47" s="23" t="s">
        <v>39</v>
      </c>
      <c r="N47" s="23">
        <v>4.0</v>
      </c>
      <c r="O47" s="23">
        <v>1.0</v>
      </c>
      <c r="P47" s="23">
        <v>4.0</v>
      </c>
      <c r="Q47" s="23" t="s">
        <v>95</v>
      </c>
      <c r="R47" s="23" t="s">
        <v>70</v>
      </c>
      <c r="S47" s="23" t="s">
        <v>42</v>
      </c>
      <c r="T47" s="23" t="s">
        <v>42</v>
      </c>
      <c r="U47" s="23">
        <v>2.0</v>
      </c>
      <c r="V47" s="23">
        <v>3.0</v>
      </c>
      <c r="W47" s="23">
        <v>4.0</v>
      </c>
      <c r="X47" s="23">
        <v>3.0</v>
      </c>
      <c r="Y47" s="23">
        <v>4.0</v>
      </c>
      <c r="Z47" s="23" t="s">
        <v>43</v>
      </c>
      <c r="AA47" s="23" t="s">
        <v>43</v>
      </c>
      <c r="AB47" s="23" t="s">
        <v>80</v>
      </c>
      <c r="AC47" s="23" t="s">
        <v>98</v>
      </c>
      <c r="AD47" s="24" t="s">
        <v>83</v>
      </c>
    </row>
    <row r="48">
      <c r="A48" s="16">
        <v>45793.56182190972</v>
      </c>
      <c r="B48" s="17">
        <v>0.0</v>
      </c>
      <c r="C48" s="18">
        <v>17.0</v>
      </c>
      <c r="D48" s="18" t="s">
        <v>30</v>
      </c>
      <c r="E48" s="18" t="s">
        <v>114</v>
      </c>
      <c r="F48" s="18" t="s">
        <v>164</v>
      </c>
      <c r="G48" s="18" t="s">
        <v>165</v>
      </c>
      <c r="H48" s="18" t="s">
        <v>145</v>
      </c>
      <c r="I48" s="18" t="s">
        <v>57</v>
      </c>
      <c r="J48" s="18" t="s">
        <v>48</v>
      </c>
      <c r="K48" s="18" t="s">
        <v>58</v>
      </c>
      <c r="L48" s="7" t="s">
        <v>77</v>
      </c>
      <c r="M48" s="18" t="s">
        <v>50</v>
      </c>
      <c r="N48" s="18">
        <v>5.0</v>
      </c>
      <c r="O48" s="18">
        <v>1.0</v>
      </c>
      <c r="P48" s="18">
        <v>4.0</v>
      </c>
      <c r="Q48" s="18" t="s">
        <v>95</v>
      </c>
      <c r="R48" s="18" t="s">
        <v>41</v>
      </c>
      <c r="S48" s="18" t="s">
        <v>42</v>
      </c>
      <c r="T48" s="18" t="s">
        <v>43</v>
      </c>
      <c r="U48" s="18">
        <v>3.0</v>
      </c>
      <c r="V48" s="18">
        <v>3.0</v>
      </c>
      <c r="W48" s="18">
        <v>5.0</v>
      </c>
      <c r="X48" s="18">
        <v>4.0</v>
      </c>
      <c r="Y48" s="18">
        <v>5.0</v>
      </c>
      <c r="Z48" s="18" t="s">
        <v>42</v>
      </c>
      <c r="AA48" s="18" t="s">
        <v>63</v>
      </c>
      <c r="AB48" s="18" t="s">
        <v>63</v>
      </c>
      <c r="AC48" s="18" t="s">
        <v>63</v>
      </c>
      <c r="AD48" s="19" t="s">
        <v>83</v>
      </c>
    </row>
    <row r="49">
      <c r="A49" s="20">
        <v>45793.56295709491</v>
      </c>
      <c r="B49" s="21">
        <v>0.0</v>
      </c>
      <c r="C49" s="23">
        <v>18.0</v>
      </c>
      <c r="D49" s="23" t="s">
        <v>94</v>
      </c>
      <c r="E49" s="23" t="s">
        <v>114</v>
      </c>
      <c r="F49" s="23" t="s">
        <v>164</v>
      </c>
      <c r="G49" s="23" t="s">
        <v>165</v>
      </c>
      <c r="H49" s="23" t="s">
        <v>145</v>
      </c>
      <c r="I49" s="23" t="s">
        <v>35</v>
      </c>
      <c r="J49" s="23" t="s">
        <v>36</v>
      </c>
      <c r="K49" s="23" t="s">
        <v>58</v>
      </c>
      <c r="L49" s="11" t="s">
        <v>77</v>
      </c>
      <c r="M49" s="23" t="s">
        <v>50</v>
      </c>
      <c r="N49" s="23">
        <v>5.0</v>
      </c>
      <c r="O49" s="23">
        <v>2.0</v>
      </c>
      <c r="P49" s="23">
        <v>5.0</v>
      </c>
      <c r="Q49" s="23" t="s">
        <v>95</v>
      </c>
      <c r="R49" s="23" t="s">
        <v>52</v>
      </c>
      <c r="S49" s="23" t="s">
        <v>42</v>
      </c>
      <c r="T49" s="23" t="s">
        <v>43</v>
      </c>
      <c r="U49" s="23">
        <v>5.0</v>
      </c>
      <c r="V49" s="23">
        <v>4.0</v>
      </c>
      <c r="W49" s="23">
        <v>3.0</v>
      </c>
      <c r="X49" s="23">
        <v>5.0</v>
      </c>
      <c r="Y49" s="23">
        <v>5.0</v>
      </c>
      <c r="Z49" s="23" t="s">
        <v>42</v>
      </c>
      <c r="AA49" s="23" t="s">
        <v>63</v>
      </c>
      <c r="AB49" s="23" t="s">
        <v>63</v>
      </c>
      <c r="AC49" s="23" t="s">
        <v>63</v>
      </c>
      <c r="AD49" s="24" t="s">
        <v>167</v>
      </c>
    </row>
    <row r="50">
      <c r="A50" s="16">
        <v>45793.58582655093</v>
      </c>
      <c r="B50" s="17">
        <v>0.0</v>
      </c>
      <c r="C50" s="18">
        <v>17.0</v>
      </c>
      <c r="D50" s="18" t="s">
        <v>30</v>
      </c>
      <c r="E50" s="18" t="s">
        <v>142</v>
      </c>
      <c r="F50" s="18" t="s">
        <v>143</v>
      </c>
      <c r="G50" s="18" t="s">
        <v>144</v>
      </c>
      <c r="H50" s="18" t="s">
        <v>145</v>
      </c>
      <c r="I50" s="18" t="s">
        <v>35</v>
      </c>
      <c r="J50" s="18" t="s">
        <v>36</v>
      </c>
      <c r="K50" s="18" t="s">
        <v>67</v>
      </c>
      <c r="L50" s="7" t="s">
        <v>38</v>
      </c>
      <c r="M50" s="18" t="s">
        <v>39</v>
      </c>
      <c r="N50" s="18">
        <v>3.0</v>
      </c>
      <c r="O50" s="18">
        <v>2.0</v>
      </c>
      <c r="P50" s="18">
        <v>5.0</v>
      </c>
      <c r="Q50" s="18" t="s">
        <v>127</v>
      </c>
      <c r="R50" s="18" t="s">
        <v>41</v>
      </c>
      <c r="S50" s="18" t="s">
        <v>42</v>
      </c>
      <c r="T50" s="18" t="s">
        <v>43</v>
      </c>
      <c r="U50" s="18">
        <v>3.0</v>
      </c>
      <c r="V50" s="18">
        <v>4.0</v>
      </c>
      <c r="W50" s="18">
        <v>4.0</v>
      </c>
      <c r="X50" s="18">
        <v>4.0</v>
      </c>
      <c r="Y50" s="18">
        <v>5.0</v>
      </c>
      <c r="Z50" s="18" t="s">
        <v>43</v>
      </c>
      <c r="AA50" s="18" t="s">
        <v>43</v>
      </c>
      <c r="AB50" s="18" t="s">
        <v>135</v>
      </c>
      <c r="AC50" s="18" t="s">
        <v>98</v>
      </c>
      <c r="AD50" s="19" t="s">
        <v>55</v>
      </c>
    </row>
    <row r="51">
      <c r="A51" s="20">
        <v>45793.5864480787</v>
      </c>
      <c r="B51" s="21">
        <v>0.0</v>
      </c>
      <c r="C51" s="23">
        <v>17.0</v>
      </c>
      <c r="D51" s="23" t="s">
        <v>30</v>
      </c>
      <c r="E51" s="23" t="s">
        <v>142</v>
      </c>
      <c r="F51" s="23" t="s">
        <v>143</v>
      </c>
      <c r="G51" s="23" t="s">
        <v>144</v>
      </c>
      <c r="H51" s="23" t="s">
        <v>145</v>
      </c>
      <c r="I51" s="23" t="s">
        <v>35</v>
      </c>
      <c r="J51" s="23" t="s">
        <v>48</v>
      </c>
      <c r="K51" s="23" t="s">
        <v>37</v>
      </c>
      <c r="L51" s="11" t="s">
        <v>38</v>
      </c>
      <c r="M51" s="23" t="s">
        <v>39</v>
      </c>
      <c r="N51" s="23">
        <v>4.0</v>
      </c>
      <c r="O51" s="23">
        <v>1.0</v>
      </c>
      <c r="P51" s="23">
        <v>4.0</v>
      </c>
      <c r="Q51" s="23" t="s">
        <v>168</v>
      </c>
      <c r="R51" s="23" t="s">
        <v>70</v>
      </c>
      <c r="S51" s="23" t="s">
        <v>42</v>
      </c>
      <c r="T51" s="23" t="s">
        <v>42</v>
      </c>
      <c r="U51" s="23">
        <v>4.0</v>
      </c>
      <c r="V51" s="23">
        <v>1.0</v>
      </c>
      <c r="W51" s="23">
        <v>3.0</v>
      </c>
      <c r="X51" s="23">
        <v>3.0</v>
      </c>
      <c r="Y51" s="23">
        <v>5.0</v>
      </c>
      <c r="Z51" s="23" t="s">
        <v>43</v>
      </c>
      <c r="AA51" s="23" t="s">
        <v>42</v>
      </c>
      <c r="AB51" s="23" t="s">
        <v>169</v>
      </c>
      <c r="AC51" s="23" t="s">
        <v>157</v>
      </c>
      <c r="AD51" s="24" t="s">
        <v>96</v>
      </c>
    </row>
    <row r="52">
      <c r="A52" s="16">
        <v>45793.59549552083</v>
      </c>
      <c r="B52" s="17">
        <v>0.0</v>
      </c>
      <c r="C52" s="18">
        <v>19.0</v>
      </c>
      <c r="D52" s="18" t="s">
        <v>30</v>
      </c>
      <c r="E52" s="18" t="s">
        <v>129</v>
      </c>
      <c r="F52" s="18" t="s">
        <v>130</v>
      </c>
      <c r="G52" s="18" t="s">
        <v>74</v>
      </c>
      <c r="H52" s="18" t="s">
        <v>90</v>
      </c>
      <c r="I52" s="18" t="s">
        <v>57</v>
      </c>
      <c r="J52" s="18" t="s">
        <v>48</v>
      </c>
      <c r="K52" s="18" t="s">
        <v>37</v>
      </c>
      <c r="L52" s="7" t="s">
        <v>38</v>
      </c>
      <c r="M52" s="18" t="s">
        <v>39</v>
      </c>
      <c r="N52" s="18">
        <v>3.0</v>
      </c>
      <c r="O52" s="25" t="s">
        <v>123</v>
      </c>
      <c r="P52" s="25" t="s">
        <v>63</v>
      </c>
      <c r="Q52" s="18" t="s">
        <v>170</v>
      </c>
      <c r="R52" s="18" t="s">
        <v>52</v>
      </c>
      <c r="S52" s="18" t="s">
        <v>42</v>
      </c>
      <c r="T52" s="18" t="s">
        <v>43</v>
      </c>
      <c r="U52" s="18">
        <v>4.0</v>
      </c>
      <c r="V52" s="18">
        <v>4.0</v>
      </c>
      <c r="W52" s="18">
        <v>5.0</v>
      </c>
      <c r="X52" s="18">
        <v>4.0</v>
      </c>
      <c r="Y52" s="18">
        <v>3.0</v>
      </c>
      <c r="Z52" s="18" t="s">
        <v>43</v>
      </c>
      <c r="AA52" s="18" t="s">
        <v>43</v>
      </c>
      <c r="AB52" s="18" t="s">
        <v>160</v>
      </c>
      <c r="AC52" s="18" t="s">
        <v>101</v>
      </c>
      <c r="AD52" s="19" t="s">
        <v>171</v>
      </c>
    </row>
    <row r="53">
      <c r="A53" s="20">
        <v>45793.59879657408</v>
      </c>
      <c r="B53" s="21">
        <v>0.0</v>
      </c>
      <c r="C53" s="23">
        <v>19.0</v>
      </c>
      <c r="D53" s="23" t="s">
        <v>94</v>
      </c>
      <c r="E53" s="23" t="s">
        <v>114</v>
      </c>
      <c r="F53" s="23" t="s">
        <v>115</v>
      </c>
      <c r="G53" s="23" t="s">
        <v>116</v>
      </c>
      <c r="H53" s="23" t="s">
        <v>90</v>
      </c>
      <c r="I53" s="23" t="s">
        <v>35</v>
      </c>
      <c r="J53" s="23" t="s">
        <v>76</v>
      </c>
      <c r="K53" s="23" t="s">
        <v>58</v>
      </c>
      <c r="L53" s="11" t="s">
        <v>77</v>
      </c>
      <c r="M53" s="23" t="s">
        <v>59</v>
      </c>
      <c r="N53" s="23">
        <v>4.0</v>
      </c>
      <c r="O53" s="23">
        <v>2.0</v>
      </c>
      <c r="P53" s="23">
        <v>4.0</v>
      </c>
      <c r="Q53" s="23" t="s">
        <v>172</v>
      </c>
      <c r="R53" s="23" t="s">
        <v>41</v>
      </c>
      <c r="S53" s="23" t="s">
        <v>42</v>
      </c>
      <c r="T53" s="23" t="s">
        <v>43</v>
      </c>
      <c r="U53" s="23">
        <v>5.0</v>
      </c>
      <c r="V53" s="23">
        <v>5.0</v>
      </c>
      <c r="W53" s="23">
        <v>4.0</v>
      </c>
      <c r="X53" s="23">
        <v>4.0</v>
      </c>
      <c r="Y53" s="23">
        <v>3.0</v>
      </c>
      <c r="Z53" s="23" t="s">
        <v>43</v>
      </c>
      <c r="AA53" s="23" t="s">
        <v>43</v>
      </c>
      <c r="AB53" s="23" t="s">
        <v>173</v>
      </c>
      <c r="AC53" s="23" t="s">
        <v>98</v>
      </c>
      <c r="AD53" s="24" t="s">
        <v>167</v>
      </c>
    </row>
    <row r="54">
      <c r="A54" s="16">
        <v>45793.60146810186</v>
      </c>
      <c r="B54" s="17">
        <v>0.0</v>
      </c>
      <c r="C54" s="18">
        <v>18.0</v>
      </c>
      <c r="D54" s="18" t="s">
        <v>30</v>
      </c>
      <c r="E54" s="18" t="s">
        <v>31</v>
      </c>
      <c r="F54" s="18" t="s">
        <v>73</v>
      </c>
      <c r="G54" s="18" t="s">
        <v>174</v>
      </c>
      <c r="H54" s="18" t="s">
        <v>90</v>
      </c>
      <c r="I54" s="18" t="s">
        <v>35</v>
      </c>
      <c r="J54" s="18" t="s">
        <v>76</v>
      </c>
      <c r="K54" s="18" t="s">
        <v>58</v>
      </c>
      <c r="L54" s="7" t="s">
        <v>38</v>
      </c>
      <c r="M54" s="18" t="s">
        <v>102</v>
      </c>
      <c r="N54" s="18">
        <v>4.0</v>
      </c>
      <c r="O54" s="18">
        <v>2.0</v>
      </c>
      <c r="P54" s="18">
        <v>4.0</v>
      </c>
      <c r="Q54" s="18" t="s">
        <v>95</v>
      </c>
      <c r="R54" s="18" t="s">
        <v>70</v>
      </c>
      <c r="S54" s="18" t="s">
        <v>42</v>
      </c>
      <c r="T54" s="18" t="s">
        <v>42</v>
      </c>
      <c r="U54" s="18">
        <v>3.0</v>
      </c>
      <c r="V54" s="18">
        <v>2.0</v>
      </c>
      <c r="W54" s="18">
        <v>3.0</v>
      </c>
      <c r="X54" s="18">
        <v>3.0</v>
      </c>
      <c r="Y54" s="18">
        <v>4.0</v>
      </c>
      <c r="Z54" s="18" t="s">
        <v>43</v>
      </c>
      <c r="AA54" s="18" t="s">
        <v>43</v>
      </c>
      <c r="AB54" s="18" t="s">
        <v>117</v>
      </c>
      <c r="AC54" s="18" t="s">
        <v>98</v>
      </c>
      <c r="AD54" s="19" t="s">
        <v>175</v>
      </c>
    </row>
    <row r="55">
      <c r="A55" s="20">
        <v>45793.60762061343</v>
      </c>
      <c r="B55" s="21">
        <v>0.0</v>
      </c>
      <c r="C55" s="23">
        <v>18.0</v>
      </c>
      <c r="D55" s="23" t="s">
        <v>30</v>
      </c>
      <c r="E55" s="23" t="s">
        <v>31</v>
      </c>
      <c r="F55" s="23" t="s">
        <v>73</v>
      </c>
      <c r="G55" s="23" t="s">
        <v>89</v>
      </c>
      <c r="H55" s="23" t="s">
        <v>90</v>
      </c>
      <c r="I55" s="23" t="s">
        <v>57</v>
      </c>
      <c r="J55" s="23" t="s">
        <v>76</v>
      </c>
      <c r="K55" s="23" t="s">
        <v>37</v>
      </c>
      <c r="L55" s="11" t="s">
        <v>38</v>
      </c>
      <c r="M55" s="23" t="s">
        <v>39</v>
      </c>
      <c r="N55" s="23">
        <v>4.0</v>
      </c>
      <c r="O55" s="23">
        <v>1.0</v>
      </c>
      <c r="P55" s="23">
        <v>4.0</v>
      </c>
      <c r="Q55" s="23" t="s">
        <v>170</v>
      </c>
      <c r="R55" s="23" t="s">
        <v>41</v>
      </c>
      <c r="S55" s="23" t="s">
        <v>42</v>
      </c>
      <c r="T55" s="23" t="s">
        <v>43</v>
      </c>
      <c r="U55" s="23">
        <v>5.0</v>
      </c>
      <c r="V55" s="23">
        <v>5.0</v>
      </c>
      <c r="W55" s="23">
        <v>5.0</v>
      </c>
      <c r="X55" s="23">
        <v>4.0</v>
      </c>
      <c r="Y55" s="23">
        <v>4.0</v>
      </c>
      <c r="Z55" s="23" t="s">
        <v>43</v>
      </c>
      <c r="AA55" s="23" t="s">
        <v>43</v>
      </c>
      <c r="AB55" s="23" t="s">
        <v>53</v>
      </c>
      <c r="AC55" s="23" t="s">
        <v>98</v>
      </c>
      <c r="AD55" s="24" t="s">
        <v>122</v>
      </c>
    </row>
    <row r="56">
      <c r="A56" s="16">
        <v>45793.63601420139</v>
      </c>
      <c r="B56" s="17">
        <v>0.0</v>
      </c>
      <c r="C56" s="18">
        <v>18.0</v>
      </c>
      <c r="D56" s="18" t="s">
        <v>30</v>
      </c>
      <c r="E56" s="18" t="s">
        <v>114</v>
      </c>
      <c r="F56" s="18" t="s">
        <v>164</v>
      </c>
      <c r="G56" s="18" t="s">
        <v>165</v>
      </c>
      <c r="H56" s="18" t="s">
        <v>145</v>
      </c>
      <c r="I56" s="18" t="s">
        <v>57</v>
      </c>
      <c r="J56" s="18" t="s">
        <v>48</v>
      </c>
      <c r="K56" s="18" t="s">
        <v>58</v>
      </c>
      <c r="L56" s="7" t="s">
        <v>38</v>
      </c>
      <c r="M56" s="18" t="s">
        <v>39</v>
      </c>
      <c r="N56" s="18">
        <v>3.0</v>
      </c>
      <c r="O56" s="18">
        <v>1.0</v>
      </c>
      <c r="P56" s="18">
        <v>4.0</v>
      </c>
      <c r="Q56" s="18" t="s">
        <v>95</v>
      </c>
      <c r="R56" s="18" t="s">
        <v>70</v>
      </c>
      <c r="S56" s="18" t="s">
        <v>42</v>
      </c>
      <c r="T56" s="18" t="s">
        <v>43</v>
      </c>
      <c r="U56" s="18">
        <v>2.0</v>
      </c>
      <c r="V56" s="18">
        <v>2.0</v>
      </c>
      <c r="W56" s="18">
        <v>3.0</v>
      </c>
      <c r="X56" s="18">
        <v>4.0</v>
      </c>
      <c r="Y56" s="18">
        <v>4.0</v>
      </c>
      <c r="Z56" s="18" t="s">
        <v>42</v>
      </c>
      <c r="AA56" s="18" t="s">
        <v>63</v>
      </c>
      <c r="AB56" s="18" t="s">
        <v>63</v>
      </c>
      <c r="AC56" s="18" t="s">
        <v>63</v>
      </c>
      <c r="AD56" s="19" t="s">
        <v>176</v>
      </c>
    </row>
    <row r="57">
      <c r="A57" s="20">
        <v>45793.65328533565</v>
      </c>
      <c r="B57" s="21">
        <v>0.0</v>
      </c>
      <c r="C57" s="23">
        <v>14.0</v>
      </c>
      <c r="D57" s="23" t="s">
        <v>30</v>
      </c>
      <c r="E57" s="23" t="s">
        <v>31</v>
      </c>
      <c r="F57" s="23" t="s">
        <v>73</v>
      </c>
      <c r="G57" s="23" t="s">
        <v>74</v>
      </c>
      <c r="H57" s="23" t="s">
        <v>75</v>
      </c>
      <c r="I57" s="23" t="s">
        <v>57</v>
      </c>
      <c r="J57" s="23" t="s">
        <v>48</v>
      </c>
      <c r="K57" s="23" t="s">
        <v>37</v>
      </c>
      <c r="L57" s="11" t="s">
        <v>38</v>
      </c>
      <c r="M57" s="23" t="s">
        <v>59</v>
      </c>
      <c r="N57" s="23">
        <v>5.0</v>
      </c>
      <c r="O57" s="22" t="s">
        <v>123</v>
      </c>
      <c r="P57" s="22" t="s">
        <v>63</v>
      </c>
      <c r="Q57" s="23" t="s">
        <v>162</v>
      </c>
      <c r="R57" s="23" t="s">
        <v>52</v>
      </c>
      <c r="S57" s="23" t="s">
        <v>42</v>
      </c>
      <c r="T57" s="23" t="s">
        <v>42</v>
      </c>
      <c r="U57" s="23">
        <v>2.0</v>
      </c>
      <c r="V57" s="23">
        <v>3.0</v>
      </c>
      <c r="W57" s="23">
        <v>2.0</v>
      </c>
      <c r="X57" s="23">
        <v>3.0</v>
      </c>
      <c r="Y57" s="23">
        <v>3.0</v>
      </c>
      <c r="Z57" s="23" t="s">
        <v>42</v>
      </c>
      <c r="AA57" s="23" t="s">
        <v>63</v>
      </c>
      <c r="AB57" s="23" t="s">
        <v>63</v>
      </c>
      <c r="AC57" s="23" t="s">
        <v>63</v>
      </c>
      <c r="AD57" s="24" t="s">
        <v>63</v>
      </c>
    </row>
    <row r="58">
      <c r="A58" s="16">
        <v>45793.675257766205</v>
      </c>
      <c r="B58" s="17">
        <v>0.0</v>
      </c>
      <c r="C58" s="18">
        <v>17.0</v>
      </c>
      <c r="D58" s="18" t="s">
        <v>30</v>
      </c>
      <c r="E58" s="18" t="s">
        <v>129</v>
      </c>
      <c r="F58" s="18" t="s">
        <v>130</v>
      </c>
      <c r="G58" s="18" t="s">
        <v>74</v>
      </c>
      <c r="H58" s="18" t="s">
        <v>145</v>
      </c>
      <c r="I58" s="18" t="s">
        <v>35</v>
      </c>
      <c r="J58" s="18" t="s">
        <v>48</v>
      </c>
      <c r="K58" s="18" t="s">
        <v>37</v>
      </c>
      <c r="L58" s="7" t="s">
        <v>38</v>
      </c>
      <c r="M58" s="18" t="s">
        <v>39</v>
      </c>
      <c r="N58" s="18">
        <v>4.0</v>
      </c>
      <c r="O58" s="18">
        <v>1.0</v>
      </c>
      <c r="P58" s="18">
        <v>5.0</v>
      </c>
      <c r="Q58" s="18" t="s">
        <v>177</v>
      </c>
      <c r="R58" s="18" t="s">
        <v>52</v>
      </c>
      <c r="S58" s="18" t="s">
        <v>42</v>
      </c>
      <c r="T58" s="18" t="s">
        <v>43</v>
      </c>
      <c r="U58" s="18">
        <v>4.0</v>
      </c>
      <c r="V58" s="18">
        <v>3.0</v>
      </c>
      <c r="W58" s="18">
        <v>4.0</v>
      </c>
      <c r="X58" s="18">
        <v>3.0</v>
      </c>
      <c r="Y58" s="18">
        <v>3.0</v>
      </c>
      <c r="Z58" s="18" t="s">
        <v>42</v>
      </c>
      <c r="AA58" s="18" t="s">
        <v>63</v>
      </c>
      <c r="AB58" s="18" t="s">
        <v>63</v>
      </c>
      <c r="AC58" s="18" t="s">
        <v>63</v>
      </c>
      <c r="AD58" s="19" t="s">
        <v>178</v>
      </c>
    </row>
    <row r="59">
      <c r="A59" s="20">
        <v>45793.68352309028</v>
      </c>
      <c r="B59" s="21">
        <v>0.0</v>
      </c>
      <c r="C59" s="23">
        <v>18.0</v>
      </c>
      <c r="D59" s="23" t="s">
        <v>94</v>
      </c>
      <c r="E59" s="23" t="s">
        <v>114</v>
      </c>
      <c r="F59" s="23" t="s">
        <v>115</v>
      </c>
      <c r="G59" s="23" t="s">
        <v>116</v>
      </c>
      <c r="H59" s="23" t="s">
        <v>90</v>
      </c>
      <c r="I59" s="23" t="s">
        <v>35</v>
      </c>
      <c r="J59" s="23" t="s">
        <v>48</v>
      </c>
      <c r="K59" s="23" t="s">
        <v>84</v>
      </c>
      <c r="L59" s="11" t="s">
        <v>85</v>
      </c>
      <c r="M59" s="23" t="s">
        <v>59</v>
      </c>
      <c r="N59" s="23">
        <v>5.0</v>
      </c>
      <c r="O59" s="23">
        <v>1.0</v>
      </c>
      <c r="P59" s="23">
        <v>5.0</v>
      </c>
      <c r="Q59" s="23" t="s">
        <v>95</v>
      </c>
      <c r="R59" s="23" t="s">
        <v>52</v>
      </c>
      <c r="S59" s="23" t="s">
        <v>42</v>
      </c>
      <c r="T59" s="23" t="s">
        <v>42</v>
      </c>
      <c r="U59" s="23">
        <v>3.0</v>
      </c>
      <c r="V59" s="23">
        <v>4.0</v>
      </c>
      <c r="W59" s="23">
        <v>5.0</v>
      </c>
      <c r="X59" s="23">
        <v>4.0</v>
      </c>
      <c r="Y59" s="23">
        <v>3.0</v>
      </c>
      <c r="Z59" s="23" t="s">
        <v>43</v>
      </c>
      <c r="AA59" s="23" t="s">
        <v>43</v>
      </c>
      <c r="AB59" s="23" t="s">
        <v>44</v>
      </c>
      <c r="AC59" s="23" t="s">
        <v>72</v>
      </c>
      <c r="AD59" s="24" t="s">
        <v>55</v>
      </c>
    </row>
    <row r="60">
      <c r="A60" s="16">
        <v>45793.77038306713</v>
      </c>
      <c r="B60" s="17">
        <v>0.0</v>
      </c>
      <c r="C60" s="18">
        <v>18.0</v>
      </c>
      <c r="D60" s="18" t="s">
        <v>94</v>
      </c>
      <c r="E60" s="18" t="s">
        <v>114</v>
      </c>
      <c r="F60" s="18" t="s">
        <v>179</v>
      </c>
      <c r="G60" s="18" t="s">
        <v>116</v>
      </c>
      <c r="H60" s="18" t="s">
        <v>90</v>
      </c>
      <c r="I60" s="18" t="s">
        <v>35</v>
      </c>
      <c r="J60" s="18" t="s">
        <v>76</v>
      </c>
      <c r="K60" s="18" t="s">
        <v>58</v>
      </c>
      <c r="L60" s="7" t="s">
        <v>77</v>
      </c>
      <c r="M60" s="18" t="s">
        <v>59</v>
      </c>
      <c r="N60" s="18">
        <v>5.0</v>
      </c>
      <c r="O60" s="18">
        <v>2.0</v>
      </c>
      <c r="P60" s="18">
        <v>4.0</v>
      </c>
      <c r="Q60" s="18" t="s">
        <v>97</v>
      </c>
      <c r="R60" s="18" t="s">
        <v>41</v>
      </c>
      <c r="S60" s="18" t="s">
        <v>42</v>
      </c>
      <c r="T60" s="18" t="s">
        <v>43</v>
      </c>
      <c r="U60" s="18">
        <v>4.0</v>
      </c>
      <c r="V60" s="18">
        <v>3.0</v>
      </c>
      <c r="W60" s="18">
        <v>5.0</v>
      </c>
      <c r="X60" s="18">
        <v>4.0</v>
      </c>
      <c r="Y60" s="18">
        <v>5.0</v>
      </c>
      <c r="Z60" s="18" t="s">
        <v>43</v>
      </c>
      <c r="AA60" s="18" t="s">
        <v>43</v>
      </c>
      <c r="AB60" s="18" t="s">
        <v>44</v>
      </c>
      <c r="AC60" s="18" t="s">
        <v>98</v>
      </c>
      <c r="AD60" s="19" t="s">
        <v>122</v>
      </c>
    </row>
    <row r="61">
      <c r="A61" s="20">
        <v>45793.84111688657</v>
      </c>
      <c r="B61" s="21">
        <v>0.0</v>
      </c>
      <c r="C61" s="23">
        <v>16.0</v>
      </c>
      <c r="D61" s="23" t="s">
        <v>30</v>
      </c>
      <c r="E61" s="23" t="s">
        <v>31</v>
      </c>
      <c r="F61" s="23" t="s">
        <v>65</v>
      </c>
      <c r="G61" s="23" t="s">
        <v>33</v>
      </c>
      <c r="H61" s="23" t="s">
        <v>34</v>
      </c>
      <c r="I61" s="23" t="s">
        <v>35</v>
      </c>
      <c r="J61" s="23" t="s">
        <v>36</v>
      </c>
      <c r="K61" s="23" t="s">
        <v>58</v>
      </c>
      <c r="L61" s="11" t="s">
        <v>38</v>
      </c>
      <c r="M61" s="23" t="s">
        <v>39</v>
      </c>
      <c r="N61" s="23">
        <v>3.0</v>
      </c>
      <c r="O61" s="23">
        <v>2.0</v>
      </c>
      <c r="P61" s="23">
        <v>3.0</v>
      </c>
      <c r="Q61" s="23" t="s">
        <v>180</v>
      </c>
      <c r="R61" s="23" t="s">
        <v>41</v>
      </c>
      <c r="S61" s="23" t="s">
        <v>42</v>
      </c>
      <c r="T61" s="23" t="s">
        <v>43</v>
      </c>
      <c r="U61" s="23">
        <v>5.0</v>
      </c>
      <c r="V61" s="23">
        <v>3.0</v>
      </c>
      <c r="W61" s="23">
        <v>5.0</v>
      </c>
      <c r="X61" s="23">
        <v>3.0</v>
      </c>
      <c r="Y61" s="23">
        <v>3.0</v>
      </c>
      <c r="Z61" s="23" t="s">
        <v>42</v>
      </c>
      <c r="AA61" s="23" t="s">
        <v>63</v>
      </c>
      <c r="AB61" s="23" t="s">
        <v>63</v>
      </c>
      <c r="AC61" s="23" t="s">
        <v>63</v>
      </c>
      <c r="AD61" s="24" t="s">
        <v>167</v>
      </c>
    </row>
    <row r="62">
      <c r="A62" s="16">
        <v>45793.89926762732</v>
      </c>
      <c r="B62" s="17">
        <v>0.0</v>
      </c>
      <c r="C62" s="18">
        <v>17.0</v>
      </c>
      <c r="D62" s="18" t="s">
        <v>94</v>
      </c>
      <c r="E62" s="18" t="s">
        <v>114</v>
      </c>
      <c r="F62" s="18" t="s">
        <v>164</v>
      </c>
      <c r="G62" s="18" t="s">
        <v>165</v>
      </c>
      <c r="H62" s="18" t="s">
        <v>145</v>
      </c>
      <c r="I62" s="18" t="s">
        <v>35</v>
      </c>
      <c r="J62" s="18" t="s">
        <v>76</v>
      </c>
      <c r="K62" s="18" t="s">
        <v>67</v>
      </c>
      <c r="L62" s="7" t="s">
        <v>49</v>
      </c>
      <c r="M62" s="18" t="s">
        <v>39</v>
      </c>
      <c r="N62" s="18">
        <v>4.0</v>
      </c>
      <c r="O62" s="18">
        <v>1.0</v>
      </c>
      <c r="P62" s="18">
        <v>3.0</v>
      </c>
      <c r="Q62" s="18" t="s">
        <v>61</v>
      </c>
      <c r="R62" s="18" t="s">
        <v>70</v>
      </c>
      <c r="S62" s="18" t="s">
        <v>42</v>
      </c>
      <c r="T62" s="18" t="s">
        <v>42</v>
      </c>
      <c r="U62" s="18">
        <v>3.0</v>
      </c>
      <c r="V62" s="18">
        <v>2.0</v>
      </c>
      <c r="W62" s="18">
        <v>3.0</v>
      </c>
      <c r="X62" s="18">
        <v>3.0</v>
      </c>
      <c r="Y62" s="18">
        <v>4.0</v>
      </c>
      <c r="Z62" s="18" t="s">
        <v>42</v>
      </c>
      <c r="AA62" s="18" t="s">
        <v>63</v>
      </c>
      <c r="AB62" s="18" t="s">
        <v>63</v>
      </c>
      <c r="AC62" s="18" t="s">
        <v>63</v>
      </c>
      <c r="AD62" s="19" t="s">
        <v>167</v>
      </c>
    </row>
    <row r="63">
      <c r="A63" s="27">
        <v>45793.96402730324</v>
      </c>
      <c r="B63" s="28">
        <v>0.0</v>
      </c>
      <c r="C63" s="29">
        <v>18.0</v>
      </c>
      <c r="D63" s="29" t="s">
        <v>30</v>
      </c>
      <c r="E63" s="29" t="s">
        <v>114</v>
      </c>
      <c r="F63" s="29" t="s">
        <v>164</v>
      </c>
      <c r="G63" s="29" t="s">
        <v>165</v>
      </c>
      <c r="H63" s="29" t="s">
        <v>145</v>
      </c>
      <c r="I63" s="29" t="s">
        <v>57</v>
      </c>
      <c r="J63" s="29" t="s">
        <v>76</v>
      </c>
      <c r="K63" s="29" t="s">
        <v>58</v>
      </c>
      <c r="L63" s="30" t="s">
        <v>49</v>
      </c>
      <c r="M63" s="29" t="s">
        <v>39</v>
      </c>
      <c r="N63" s="29">
        <v>3.0</v>
      </c>
      <c r="O63" s="29">
        <v>1.0</v>
      </c>
      <c r="P63" s="29">
        <v>3.0</v>
      </c>
      <c r="Q63" s="29" t="s">
        <v>40</v>
      </c>
      <c r="R63" s="29" t="s">
        <v>41</v>
      </c>
      <c r="S63" s="29" t="s">
        <v>42</v>
      </c>
      <c r="T63" s="29" t="s">
        <v>43</v>
      </c>
      <c r="U63" s="29">
        <v>3.0</v>
      </c>
      <c r="V63" s="29">
        <v>4.0</v>
      </c>
      <c r="W63" s="29">
        <v>3.0</v>
      </c>
      <c r="X63" s="29">
        <v>4.0</v>
      </c>
      <c r="Y63" s="29">
        <v>4.0</v>
      </c>
      <c r="Z63" s="29" t="s">
        <v>42</v>
      </c>
      <c r="AA63" s="29" t="s">
        <v>63</v>
      </c>
      <c r="AB63" s="29" t="s">
        <v>63</v>
      </c>
      <c r="AC63" s="29" t="s">
        <v>63</v>
      </c>
      <c r="AD63" s="31" t="s">
        <v>181</v>
      </c>
    </row>
    <row r="69">
      <c r="A69" s="32" t="s">
        <v>31</v>
      </c>
      <c r="B69" s="33">
        <f>(COUNTIF(Form_Responses1_2[Dove vivi?],"Biella"))</f>
        <v>24</v>
      </c>
      <c r="D69" s="32" t="s">
        <v>73</v>
      </c>
      <c r="E69" s="34">
        <f>(COUNTIF(Form_Responses1_2[Che istituto frequenti? ],"IIS del Cossatese e Vallestrona (BIELLA)"))</f>
        <v>16</v>
      </c>
    </row>
    <row r="70">
      <c r="A70" s="32" t="s">
        <v>142</v>
      </c>
      <c r="B70" s="33">
        <f>(COUNTIF(Form_Responses1_2[Dove vivi?],"Cuneo"))</f>
        <v>3</v>
      </c>
      <c r="D70" s="32" t="s">
        <v>65</v>
      </c>
      <c r="E70" s="34">
        <f>(COUNTIF(Form_Responses1_2[Che istituto frequenti? ],"Istituto Istruzione Superiore Statale Eugenio Bona (BIELLA)"))</f>
        <v>6</v>
      </c>
    </row>
    <row r="71">
      <c r="A71" s="32" t="s">
        <v>129</v>
      </c>
      <c r="B71" s="33">
        <f>(COUNTIF(Form_Responses1_2[Dove vivi?],"Verbano-Cusio-Ossola"))</f>
        <v>14</v>
      </c>
      <c r="D71" s="32" t="s">
        <v>143</v>
      </c>
      <c r="E71" s="34">
        <f>(COUNTIF(Form_Responses1_2[Che istituto frequenti? ],"IIS Giolitti Bellisario Paire (CUNEO)"))</f>
        <v>3</v>
      </c>
    </row>
    <row r="72">
      <c r="A72" s="32" t="s">
        <v>47</v>
      </c>
      <c r="B72" s="33">
        <f>(COUNTIF(Form_Responses1_2[Dove vivi?],"Vercelli"))</f>
        <v>8</v>
      </c>
      <c r="D72" s="32" t="s">
        <v>32</v>
      </c>
      <c r="E72" s="34">
        <f>(COUNTIF(Form_Responses1_2[Che istituto frequenti? ],"ITIS COVERFOP (VERCELLI)"))</f>
        <v>4</v>
      </c>
    </row>
    <row r="73">
      <c r="A73" s="32" t="s">
        <v>114</v>
      </c>
      <c r="B73" s="33">
        <f>(COUNTIF(Form_Responses1_2[Dove vivi?],"Torino"))</f>
        <v>13</v>
      </c>
      <c r="D73" s="32" t="s">
        <v>106</v>
      </c>
      <c r="E73" s="34">
        <f>(COUNTIF(Form_Responses1_2[Che istituto frequenti? ],"Istituto Tecnico Agrario Galileo Ferraris (VERCELLI)"))</f>
        <v>6</v>
      </c>
    </row>
    <row r="74">
      <c r="D74" s="32" t="s">
        <v>182</v>
      </c>
      <c r="E74" s="33">
        <f>(COUNTIF(Form_Responses1_2[Che istituto frequenti? ],"Istituto Superiore Gaudenzio Ferrari (VERCELLI)"))</f>
        <v>0</v>
      </c>
    </row>
    <row r="75">
      <c r="A75" s="32" t="s">
        <v>183</v>
      </c>
      <c r="B75" s="33">
        <f>(SUM(B69:B73))</f>
        <v>62</v>
      </c>
      <c r="D75" s="32" t="s">
        <v>161</v>
      </c>
      <c r="E75" s="34">
        <f>(COUNTIF(Form_Responses1_2[Che istituto frequenti? ],"IIS Marconi - Galletti - Einaudi (VERBANO-CUSIO-OSSOLA)"))</f>
        <v>1</v>
      </c>
    </row>
    <row r="76">
      <c r="D76" s="32" t="s">
        <v>130</v>
      </c>
      <c r="E76" s="34">
        <f>(COUNTIF(Form_Responses1_2[Che istituto frequenti? ],"Liceo Giorgio Spezia (VERBANO-CUSIO-OSSOLA)"))</f>
        <v>12</v>
      </c>
    </row>
    <row r="77">
      <c r="D77" s="32" t="s">
        <v>147</v>
      </c>
      <c r="E77" s="34">
        <f>(COUNTIF(Form_Responses1_2[Che istituto frequenti? ],"Istituto Alberghiero Mellerio Rosmini (VERBANO-CUSIO-OSSOLA)"))</f>
        <v>1</v>
      </c>
    </row>
    <row r="78">
      <c r="D78" s="32" t="s">
        <v>179</v>
      </c>
      <c r="E78" s="34">
        <f>(COUNTIF(Form_Responses1_2[Che istituto frequenti? ],"Liceo Vito Scafidi (TORINO)"))</f>
        <v>1</v>
      </c>
    </row>
    <row r="79">
      <c r="D79" s="32" t="s">
        <v>115</v>
      </c>
      <c r="E79" s="34">
        <f>(COUNTIF(Form_Responses1_2[Che istituto frequenti? ],"IIS E. Maiorana (TORINO)"))</f>
        <v>6</v>
      </c>
    </row>
    <row r="80">
      <c r="D80" s="32" t="s">
        <v>164</v>
      </c>
      <c r="E80" s="34">
        <f>(COUNTIF(Form_Responses1_2[Che istituto frequenti? ],"Primo Liceo Artistico Statale (TORINO)"))</f>
        <v>6</v>
      </c>
    </row>
    <row r="82">
      <c r="D82" s="32" t="s">
        <v>184</v>
      </c>
      <c r="E82" s="33">
        <f>(SUM(E69:E80))</f>
        <v>62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38"/>
    <col customWidth="1" min="2" max="3" width="18.88"/>
    <col customWidth="1" min="4" max="4" width="25.75"/>
    <col customWidth="1" min="5" max="5" width="18.88"/>
    <col customWidth="1" min="6" max="6" width="21.75"/>
    <col customWidth="1" min="7" max="7" width="22.38"/>
    <col customWidth="1" min="8" max="8" width="21.0"/>
    <col customWidth="1" min="9" max="9" width="28.75"/>
    <col customWidth="1" min="10" max="11" width="37.63"/>
    <col customWidth="1" min="12" max="12" width="33.13"/>
    <col customWidth="1" min="13" max="13" width="37.5"/>
    <col customWidth="1" min="14" max="14" width="31.0"/>
    <col customWidth="1" min="15" max="15" width="20.13"/>
    <col customWidth="1" min="16" max="16" width="36.0"/>
    <col customWidth="1" min="17" max="17" width="37.63"/>
    <col customWidth="1" min="18" max="18" width="27.88"/>
    <col customWidth="1" min="19" max="19" width="21.88"/>
    <col customWidth="1" min="20" max="20" width="23.63"/>
    <col customWidth="1" min="21" max="23" width="37.63"/>
    <col customWidth="1" min="24" max="24" width="36.13"/>
    <col customWidth="1" min="25" max="27" width="37.63"/>
    <col customWidth="1" min="28" max="28" width="29.0"/>
    <col customWidth="1" min="29" max="29" width="37.63"/>
    <col customWidth="1" min="30" max="30" width="29.88"/>
    <col customWidth="1" min="31" max="36" width="18.88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5">
        <v>45793.484861377314</v>
      </c>
      <c r="B2" s="6">
        <v>0.0</v>
      </c>
      <c r="C2" s="7">
        <v>17.0</v>
      </c>
      <c r="D2" s="7" t="s">
        <v>30</v>
      </c>
      <c r="E2" s="7" t="s">
        <v>31</v>
      </c>
      <c r="F2" s="7" t="s">
        <v>32</v>
      </c>
      <c r="G2" s="7" t="s">
        <v>33</v>
      </c>
      <c r="H2" s="7" t="s">
        <v>34</v>
      </c>
      <c r="I2" s="7" t="s">
        <v>35</v>
      </c>
      <c r="J2" s="7" t="s">
        <v>185</v>
      </c>
      <c r="K2" s="7" t="s">
        <v>37</v>
      </c>
      <c r="L2" s="7" t="s">
        <v>186</v>
      </c>
      <c r="M2" s="7" t="s">
        <v>187</v>
      </c>
      <c r="N2" s="7">
        <v>5.0</v>
      </c>
      <c r="O2" s="7">
        <v>1.0</v>
      </c>
      <c r="P2" s="7">
        <v>5.0</v>
      </c>
      <c r="Q2" s="7" t="s">
        <v>188</v>
      </c>
      <c r="R2" s="7" t="s">
        <v>41</v>
      </c>
      <c r="S2" s="7" t="s">
        <v>42</v>
      </c>
      <c r="T2" s="7" t="s">
        <v>43</v>
      </c>
      <c r="U2" s="7">
        <v>4.0</v>
      </c>
      <c r="V2" s="7">
        <v>5.0</v>
      </c>
      <c r="W2" s="7">
        <v>4.0</v>
      </c>
      <c r="X2" s="7">
        <v>4.0</v>
      </c>
      <c r="Y2" s="7">
        <v>5.0</v>
      </c>
      <c r="Z2" s="7" t="s">
        <v>43</v>
      </c>
      <c r="AA2" s="7" t="s">
        <v>43</v>
      </c>
      <c r="AB2" s="7" t="s">
        <v>189</v>
      </c>
      <c r="AC2" s="7" t="s">
        <v>190</v>
      </c>
      <c r="AD2" s="8" t="s">
        <v>191</v>
      </c>
    </row>
    <row r="3">
      <c r="A3" s="9">
        <v>45793.487537928246</v>
      </c>
      <c r="B3" s="10">
        <v>0.0</v>
      </c>
      <c r="C3" s="11">
        <v>18.0</v>
      </c>
      <c r="D3" s="11" t="s">
        <v>30</v>
      </c>
      <c r="E3" s="11" t="s">
        <v>47</v>
      </c>
      <c r="F3" s="11" t="s">
        <v>32</v>
      </c>
      <c r="G3" s="11" t="s">
        <v>33</v>
      </c>
      <c r="H3" s="11" t="s">
        <v>34</v>
      </c>
      <c r="I3" s="11" t="s">
        <v>35</v>
      </c>
      <c r="J3" s="11" t="s">
        <v>192</v>
      </c>
      <c r="K3" s="11" t="s">
        <v>37</v>
      </c>
      <c r="L3" s="11" t="s">
        <v>193</v>
      </c>
      <c r="M3" s="11" t="s">
        <v>194</v>
      </c>
      <c r="N3" s="11">
        <v>5.0</v>
      </c>
      <c r="O3" s="11">
        <v>1.0</v>
      </c>
      <c r="P3" s="11">
        <v>5.0</v>
      </c>
      <c r="Q3" s="11" t="s">
        <v>195</v>
      </c>
      <c r="R3" s="11" t="s">
        <v>52</v>
      </c>
      <c r="S3" s="11" t="s">
        <v>43</v>
      </c>
      <c r="T3" s="11" t="s">
        <v>43</v>
      </c>
      <c r="U3" s="11">
        <v>4.0</v>
      </c>
      <c r="V3" s="11">
        <v>4.0</v>
      </c>
      <c r="W3" s="11">
        <v>5.0</v>
      </c>
      <c r="X3" s="11">
        <v>3.0</v>
      </c>
      <c r="Y3" s="11">
        <v>4.0</v>
      </c>
      <c r="Z3" s="11" t="s">
        <v>43</v>
      </c>
      <c r="AA3" s="11" t="s">
        <v>43</v>
      </c>
      <c r="AB3" s="11" t="s">
        <v>196</v>
      </c>
      <c r="AC3" s="11" t="s">
        <v>197</v>
      </c>
      <c r="AD3" s="12" t="s">
        <v>198</v>
      </c>
    </row>
    <row r="4">
      <c r="A4" s="5">
        <v>45793.48772784723</v>
      </c>
      <c r="B4" s="6">
        <v>0.0</v>
      </c>
      <c r="C4" s="7">
        <v>18.0</v>
      </c>
      <c r="D4" s="7" t="s">
        <v>30</v>
      </c>
      <c r="E4" s="7" t="s">
        <v>47</v>
      </c>
      <c r="F4" s="7" t="s">
        <v>32</v>
      </c>
      <c r="G4" s="7" t="s">
        <v>56</v>
      </c>
      <c r="H4" s="7" t="s">
        <v>34</v>
      </c>
      <c r="I4" s="7" t="s">
        <v>57</v>
      </c>
      <c r="J4" s="7" t="s">
        <v>199</v>
      </c>
      <c r="K4" s="7" t="s">
        <v>58</v>
      </c>
      <c r="L4" s="7" t="s">
        <v>200</v>
      </c>
      <c r="M4" s="7" t="s">
        <v>59</v>
      </c>
      <c r="N4" s="7">
        <v>5.0</v>
      </c>
      <c r="O4" s="7" t="s">
        <v>60</v>
      </c>
      <c r="P4" s="7">
        <v>5.0</v>
      </c>
      <c r="Q4" s="7" t="s">
        <v>61</v>
      </c>
      <c r="R4" s="7" t="s">
        <v>62</v>
      </c>
      <c r="S4" s="7" t="s">
        <v>43</v>
      </c>
      <c r="T4" s="7" t="s">
        <v>43</v>
      </c>
      <c r="U4" s="7">
        <v>1.0</v>
      </c>
      <c r="V4" s="7">
        <v>1.0</v>
      </c>
      <c r="W4" s="7">
        <v>1.0</v>
      </c>
      <c r="X4" s="7">
        <v>1.0</v>
      </c>
      <c r="Y4" s="7">
        <v>1.0</v>
      </c>
      <c r="Z4" s="7" t="s">
        <v>42</v>
      </c>
      <c r="AA4" s="35"/>
      <c r="AB4" s="7"/>
      <c r="AC4" s="7"/>
      <c r="AD4" s="8" t="s">
        <v>201</v>
      </c>
    </row>
    <row r="5">
      <c r="A5" s="9">
        <v>45793.48905738426</v>
      </c>
      <c r="B5" s="10">
        <v>0.0</v>
      </c>
      <c r="C5" s="11">
        <v>16.0</v>
      </c>
      <c r="D5" s="11" t="s">
        <v>30</v>
      </c>
      <c r="E5" s="11" t="s">
        <v>31</v>
      </c>
      <c r="F5" s="11" t="s">
        <v>65</v>
      </c>
      <c r="G5" s="11" t="s">
        <v>33</v>
      </c>
      <c r="H5" s="11" t="s">
        <v>34</v>
      </c>
      <c r="I5" s="11" t="s">
        <v>35</v>
      </c>
      <c r="J5" s="11" t="s">
        <v>202</v>
      </c>
      <c r="K5" s="11" t="s">
        <v>67</v>
      </c>
      <c r="L5" s="11" t="s">
        <v>203</v>
      </c>
      <c r="M5" s="11" t="s">
        <v>204</v>
      </c>
      <c r="N5" s="11">
        <v>4.0</v>
      </c>
      <c r="O5" s="11">
        <v>1.0</v>
      </c>
      <c r="P5" s="11">
        <v>4.0</v>
      </c>
      <c r="Q5" s="11" t="s">
        <v>205</v>
      </c>
      <c r="R5" s="11" t="s">
        <v>70</v>
      </c>
      <c r="S5" s="11" t="s">
        <v>42</v>
      </c>
      <c r="T5" s="11" t="s">
        <v>42</v>
      </c>
      <c r="U5" s="11">
        <v>3.0</v>
      </c>
      <c r="V5" s="11">
        <v>3.0</v>
      </c>
      <c r="W5" s="11">
        <v>2.0</v>
      </c>
      <c r="X5" s="11">
        <v>4.0</v>
      </c>
      <c r="Y5" s="11">
        <v>5.0</v>
      </c>
      <c r="Z5" s="11" t="s">
        <v>43</v>
      </c>
      <c r="AA5" s="11" t="s">
        <v>43</v>
      </c>
      <c r="AB5" s="11" t="s">
        <v>206</v>
      </c>
      <c r="AC5" s="11" t="s">
        <v>207</v>
      </c>
      <c r="AD5" s="12" t="s">
        <v>198</v>
      </c>
    </row>
    <row r="6">
      <c r="A6" s="5">
        <v>45793.49027568287</v>
      </c>
      <c r="B6" s="6">
        <v>0.0</v>
      </c>
      <c r="C6" s="7">
        <v>14.0</v>
      </c>
      <c r="D6" s="7" t="s">
        <v>30</v>
      </c>
      <c r="E6" s="7" t="s">
        <v>31</v>
      </c>
      <c r="F6" s="7" t="s">
        <v>73</v>
      </c>
      <c r="G6" s="7" t="s">
        <v>74</v>
      </c>
      <c r="H6" s="7" t="s">
        <v>75</v>
      </c>
      <c r="I6" s="7" t="s">
        <v>35</v>
      </c>
      <c r="J6" s="7" t="s">
        <v>208</v>
      </c>
      <c r="K6" s="7" t="s">
        <v>37</v>
      </c>
      <c r="L6" s="7" t="s">
        <v>209</v>
      </c>
      <c r="M6" s="7" t="s">
        <v>194</v>
      </c>
      <c r="N6" s="7">
        <v>4.0</v>
      </c>
      <c r="O6" s="7" t="s">
        <v>63</v>
      </c>
      <c r="P6" s="13" t="s">
        <v>78</v>
      </c>
      <c r="Q6" s="7" t="s">
        <v>210</v>
      </c>
      <c r="R6" s="7" t="s">
        <v>41</v>
      </c>
      <c r="S6" s="7" t="s">
        <v>42</v>
      </c>
      <c r="T6" s="7" t="s">
        <v>43</v>
      </c>
      <c r="U6" s="7">
        <v>3.0</v>
      </c>
      <c r="V6" s="7">
        <v>5.0</v>
      </c>
      <c r="W6" s="7">
        <v>3.0</v>
      </c>
      <c r="X6" s="7">
        <v>3.0</v>
      </c>
      <c r="Y6" s="7">
        <v>4.0</v>
      </c>
      <c r="Z6" s="7" t="s">
        <v>43</v>
      </c>
      <c r="AA6" s="7" t="s">
        <v>43</v>
      </c>
      <c r="AB6" s="7" t="s">
        <v>211</v>
      </c>
      <c r="AC6" s="7" t="s">
        <v>207</v>
      </c>
      <c r="AD6" s="8" t="s">
        <v>212</v>
      </c>
    </row>
    <row r="7">
      <c r="A7" s="9">
        <v>45793.49054254629</v>
      </c>
      <c r="B7" s="10">
        <v>0.0</v>
      </c>
      <c r="C7" s="11">
        <v>14.0</v>
      </c>
      <c r="D7" s="11" t="s">
        <v>30</v>
      </c>
      <c r="E7" s="11" t="s">
        <v>31</v>
      </c>
      <c r="F7" s="11" t="s">
        <v>73</v>
      </c>
      <c r="G7" s="11" t="s">
        <v>74</v>
      </c>
      <c r="H7" s="11" t="s">
        <v>75</v>
      </c>
      <c r="I7" s="11" t="s">
        <v>35</v>
      </c>
      <c r="J7" s="11">
        <v>30.0</v>
      </c>
      <c r="K7" s="11" t="s">
        <v>67</v>
      </c>
      <c r="L7" s="11" t="s">
        <v>213</v>
      </c>
      <c r="M7" s="11" t="s">
        <v>187</v>
      </c>
      <c r="N7" s="11">
        <v>4.0</v>
      </c>
      <c r="O7" s="11">
        <v>1.0</v>
      </c>
      <c r="P7" s="11">
        <v>3.0</v>
      </c>
      <c r="Q7" s="11" t="s">
        <v>214</v>
      </c>
      <c r="R7" s="11" t="s">
        <v>41</v>
      </c>
      <c r="S7" s="11" t="s">
        <v>42</v>
      </c>
      <c r="T7" s="11" t="s">
        <v>43</v>
      </c>
      <c r="U7" s="11">
        <v>3.0</v>
      </c>
      <c r="V7" s="11">
        <v>4.0</v>
      </c>
      <c r="W7" s="11">
        <v>5.0</v>
      </c>
      <c r="X7" s="11">
        <v>4.0</v>
      </c>
      <c r="Y7" s="11">
        <v>5.0</v>
      </c>
      <c r="Z7" s="11" t="s">
        <v>42</v>
      </c>
      <c r="AA7" s="36"/>
      <c r="AB7" s="36"/>
      <c r="AC7" s="36"/>
      <c r="AD7" s="12" t="s">
        <v>215</v>
      </c>
    </row>
    <row r="8">
      <c r="A8" s="5">
        <v>45793.49054396991</v>
      </c>
      <c r="B8" s="6">
        <v>0.0</v>
      </c>
      <c r="C8" s="7">
        <v>14.0</v>
      </c>
      <c r="D8" s="7" t="s">
        <v>30</v>
      </c>
      <c r="E8" s="7" t="s">
        <v>31</v>
      </c>
      <c r="F8" s="7" t="s">
        <v>73</v>
      </c>
      <c r="G8" s="7" t="s">
        <v>74</v>
      </c>
      <c r="H8" s="7" t="s">
        <v>75</v>
      </c>
      <c r="I8" s="7" t="s">
        <v>57</v>
      </c>
      <c r="J8" s="7" t="s">
        <v>208</v>
      </c>
      <c r="K8" s="7" t="s">
        <v>84</v>
      </c>
      <c r="L8" s="7" t="s">
        <v>216</v>
      </c>
      <c r="M8" s="7" t="s">
        <v>217</v>
      </c>
      <c r="N8" s="7">
        <v>5.0</v>
      </c>
      <c r="O8" s="7" t="s">
        <v>63</v>
      </c>
      <c r="P8" s="13" t="s">
        <v>78</v>
      </c>
      <c r="Q8" s="7" t="s">
        <v>218</v>
      </c>
      <c r="R8" s="7" t="s">
        <v>52</v>
      </c>
      <c r="S8" s="7" t="s">
        <v>42</v>
      </c>
      <c r="T8" s="7" t="s">
        <v>43</v>
      </c>
      <c r="U8" s="7">
        <v>5.0</v>
      </c>
      <c r="V8" s="7">
        <v>5.0</v>
      </c>
      <c r="W8" s="7">
        <v>5.0</v>
      </c>
      <c r="X8" s="7">
        <v>5.0</v>
      </c>
      <c r="Y8" s="7">
        <v>5.0</v>
      </c>
      <c r="Z8" s="7" t="s">
        <v>43</v>
      </c>
      <c r="AA8" s="7" t="s">
        <v>43</v>
      </c>
      <c r="AB8" s="7" t="s">
        <v>211</v>
      </c>
      <c r="AC8" s="7" t="s">
        <v>219</v>
      </c>
      <c r="AD8" s="8" t="s">
        <v>220</v>
      </c>
    </row>
    <row r="9">
      <c r="A9" s="9">
        <v>45793.49065096065</v>
      </c>
      <c r="B9" s="10">
        <v>0.0</v>
      </c>
      <c r="C9" s="11">
        <v>18.0</v>
      </c>
      <c r="D9" s="11" t="s">
        <v>30</v>
      </c>
      <c r="E9" s="11" t="s">
        <v>31</v>
      </c>
      <c r="F9" s="11" t="s">
        <v>73</v>
      </c>
      <c r="G9" s="11" t="s">
        <v>89</v>
      </c>
      <c r="H9" s="11" t="s">
        <v>90</v>
      </c>
      <c r="I9" s="11" t="s">
        <v>35</v>
      </c>
      <c r="J9" s="11" t="s">
        <v>221</v>
      </c>
      <c r="K9" s="11" t="s">
        <v>58</v>
      </c>
      <c r="L9" s="11" t="s">
        <v>222</v>
      </c>
      <c r="M9" s="11" t="s">
        <v>223</v>
      </c>
      <c r="N9" s="11">
        <v>4.0</v>
      </c>
      <c r="O9" s="11">
        <v>1.0</v>
      </c>
      <c r="P9" s="11">
        <v>3.0</v>
      </c>
      <c r="Q9" s="11" t="s">
        <v>92</v>
      </c>
      <c r="R9" s="11" t="s">
        <v>41</v>
      </c>
      <c r="S9" s="11" t="s">
        <v>42</v>
      </c>
      <c r="T9" s="11" t="s">
        <v>42</v>
      </c>
      <c r="U9" s="11">
        <v>3.0</v>
      </c>
      <c r="V9" s="11">
        <v>2.0</v>
      </c>
      <c r="W9" s="11">
        <v>4.0</v>
      </c>
      <c r="X9" s="11">
        <v>4.0</v>
      </c>
      <c r="Y9" s="11">
        <v>5.0</v>
      </c>
      <c r="Z9" s="11" t="s">
        <v>42</v>
      </c>
      <c r="AA9" s="36"/>
      <c r="AB9" s="36"/>
      <c r="AC9" s="36"/>
      <c r="AD9" s="12" t="s">
        <v>224</v>
      </c>
    </row>
    <row r="10">
      <c r="A10" s="5">
        <v>45793.49085994213</v>
      </c>
      <c r="B10" s="6">
        <v>0.0</v>
      </c>
      <c r="C10" s="7">
        <v>14.0</v>
      </c>
      <c r="D10" s="7" t="s">
        <v>94</v>
      </c>
      <c r="E10" s="7" t="s">
        <v>31</v>
      </c>
      <c r="F10" s="7" t="s">
        <v>73</v>
      </c>
      <c r="G10" s="7" t="s">
        <v>74</v>
      </c>
      <c r="H10" s="7" t="s">
        <v>75</v>
      </c>
      <c r="I10" s="7" t="s">
        <v>57</v>
      </c>
      <c r="J10" s="7" t="s">
        <v>225</v>
      </c>
      <c r="K10" s="7" t="s">
        <v>84</v>
      </c>
      <c r="L10" s="7" t="s">
        <v>226</v>
      </c>
      <c r="M10" s="7" t="s">
        <v>194</v>
      </c>
      <c r="N10" s="7">
        <v>5.0</v>
      </c>
      <c r="O10" s="7">
        <v>1.0</v>
      </c>
      <c r="P10" s="7">
        <v>5.0</v>
      </c>
      <c r="Q10" s="7" t="s">
        <v>95</v>
      </c>
      <c r="R10" s="7" t="s">
        <v>70</v>
      </c>
      <c r="S10" s="7" t="s">
        <v>42</v>
      </c>
      <c r="T10" s="7" t="s">
        <v>42</v>
      </c>
      <c r="U10" s="7">
        <v>3.0</v>
      </c>
      <c r="V10" s="7">
        <v>3.0</v>
      </c>
      <c r="W10" s="7">
        <v>3.0</v>
      </c>
      <c r="X10" s="7">
        <v>2.0</v>
      </c>
      <c r="Y10" s="7">
        <v>3.0</v>
      </c>
      <c r="Z10" s="7" t="s">
        <v>42</v>
      </c>
      <c r="AA10" s="35"/>
      <c r="AB10" s="35"/>
      <c r="AC10" s="35"/>
      <c r="AD10" s="8" t="s">
        <v>227</v>
      </c>
    </row>
    <row r="11">
      <c r="A11" s="9">
        <v>45793.49151172454</v>
      </c>
      <c r="B11" s="10">
        <v>0.0</v>
      </c>
      <c r="C11" s="11">
        <v>19.0</v>
      </c>
      <c r="D11" s="11" t="s">
        <v>30</v>
      </c>
      <c r="E11" s="11" t="s">
        <v>31</v>
      </c>
      <c r="F11" s="11" t="s">
        <v>73</v>
      </c>
      <c r="G11" s="11" t="s">
        <v>89</v>
      </c>
      <c r="H11" s="11" t="s">
        <v>90</v>
      </c>
      <c r="I11" s="11" t="s">
        <v>57</v>
      </c>
      <c r="J11" s="11" t="s">
        <v>228</v>
      </c>
      <c r="K11" s="11" t="s">
        <v>58</v>
      </c>
      <c r="L11" s="11" t="s">
        <v>229</v>
      </c>
      <c r="M11" s="11" t="s">
        <v>187</v>
      </c>
      <c r="N11" s="11">
        <v>4.0</v>
      </c>
      <c r="O11" s="11">
        <v>3.0</v>
      </c>
      <c r="P11" s="11">
        <v>4.0</v>
      </c>
      <c r="Q11" s="11" t="s">
        <v>230</v>
      </c>
      <c r="R11" s="11" t="s">
        <v>41</v>
      </c>
      <c r="S11" s="11" t="s">
        <v>42</v>
      </c>
      <c r="T11" s="11" t="s">
        <v>43</v>
      </c>
      <c r="U11" s="11">
        <v>4.0</v>
      </c>
      <c r="V11" s="11">
        <v>5.0</v>
      </c>
      <c r="W11" s="11">
        <v>4.0</v>
      </c>
      <c r="X11" s="11">
        <v>4.0</v>
      </c>
      <c r="Y11" s="11">
        <v>4.0</v>
      </c>
      <c r="Z11" s="11" t="s">
        <v>43</v>
      </c>
      <c r="AA11" s="11" t="s">
        <v>43</v>
      </c>
      <c r="AB11" s="11" t="s">
        <v>196</v>
      </c>
      <c r="AC11" s="11" t="s">
        <v>231</v>
      </c>
      <c r="AD11" s="12" t="s">
        <v>232</v>
      </c>
    </row>
    <row r="12">
      <c r="A12" s="5">
        <v>45793.49204572917</v>
      </c>
      <c r="B12" s="6">
        <v>0.0</v>
      </c>
      <c r="C12" s="7">
        <v>18.0</v>
      </c>
      <c r="D12" s="7" t="s">
        <v>30</v>
      </c>
      <c r="E12" s="7" t="s">
        <v>31</v>
      </c>
      <c r="F12" s="7" t="s">
        <v>73</v>
      </c>
      <c r="G12" s="7" t="s">
        <v>89</v>
      </c>
      <c r="H12" s="7" t="s">
        <v>90</v>
      </c>
      <c r="I12" s="7" t="s">
        <v>35</v>
      </c>
      <c r="J12" s="7" t="s">
        <v>225</v>
      </c>
      <c r="K12" s="7" t="s">
        <v>37</v>
      </c>
      <c r="L12" s="7" t="s">
        <v>233</v>
      </c>
      <c r="M12" s="7" t="s">
        <v>223</v>
      </c>
      <c r="N12" s="7">
        <v>4.0</v>
      </c>
      <c r="O12" s="7" t="s">
        <v>63</v>
      </c>
      <c r="P12" s="13" t="s">
        <v>78</v>
      </c>
      <c r="Q12" s="7" t="s">
        <v>218</v>
      </c>
      <c r="R12" s="7" t="s">
        <v>52</v>
      </c>
      <c r="S12" s="7" t="s">
        <v>42</v>
      </c>
      <c r="T12" s="7" t="s">
        <v>42</v>
      </c>
      <c r="U12" s="7">
        <v>3.0</v>
      </c>
      <c r="V12" s="7">
        <v>3.0</v>
      </c>
      <c r="W12" s="7">
        <v>2.0</v>
      </c>
      <c r="X12" s="7">
        <v>2.0</v>
      </c>
      <c r="Y12" s="7">
        <v>2.0</v>
      </c>
      <c r="Z12" s="7" t="s">
        <v>43</v>
      </c>
      <c r="AA12" s="7" t="s">
        <v>43</v>
      </c>
      <c r="AB12" s="7" t="s">
        <v>234</v>
      </c>
      <c r="AC12" s="7" t="s">
        <v>235</v>
      </c>
      <c r="AD12" s="8" t="s">
        <v>198</v>
      </c>
    </row>
    <row r="13">
      <c r="A13" s="9">
        <v>45793.49268728009</v>
      </c>
      <c r="B13" s="10">
        <v>0.0</v>
      </c>
      <c r="C13" s="11">
        <v>19.0</v>
      </c>
      <c r="D13" s="11" t="s">
        <v>30</v>
      </c>
      <c r="E13" s="11" t="s">
        <v>31</v>
      </c>
      <c r="F13" s="11" t="s">
        <v>73</v>
      </c>
      <c r="G13" s="11" t="s">
        <v>89</v>
      </c>
      <c r="H13" s="11" t="s">
        <v>90</v>
      </c>
      <c r="I13" s="11" t="s">
        <v>35</v>
      </c>
      <c r="J13" s="11" t="s">
        <v>236</v>
      </c>
      <c r="K13" s="11" t="s">
        <v>58</v>
      </c>
      <c r="L13" s="11" t="s">
        <v>237</v>
      </c>
      <c r="M13" s="11" t="s">
        <v>238</v>
      </c>
      <c r="N13" s="11">
        <v>4.0</v>
      </c>
      <c r="O13" s="11" t="s">
        <v>60</v>
      </c>
      <c r="P13" s="11">
        <v>2.0</v>
      </c>
      <c r="Q13" s="11" t="s">
        <v>239</v>
      </c>
      <c r="R13" s="11" t="s">
        <v>52</v>
      </c>
      <c r="S13" s="11" t="s">
        <v>42</v>
      </c>
      <c r="T13" s="11" t="s">
        <v>43</v>
      </c>
      <c r="U13" s="11">
        <v>4.0</v>
      </c>
      <c r="V13" s="11">
        <v>4.0</v>
      </c>
      <c r="W13" s="11">
        <v>4.0</v>
      </c>
      <c r="X13" s="11">
        <v>4.0</v>
      </c>
      <c r="Y13" s="11">
        <v>2.0</v>
      </c>
      <c r="Z13" s="11" t="s">
        <v>42</v>
      </c>
      <c r="AA13" s="36"/>
      <c r="AB13" s="36"/>
      <c r="AC13" s="36"/>
      <c r="AD13" s="12" t="s">
        <v>240</v>
      </c>
    </row>
    <row r="14">
      <c r="A14" s="5">
        <v>45793.49309546297</v>
      </c>
      <c r="B14" s="6">
        <v>0.0</v>
      </c>
      <c r="C14" s="7">
        <v>19.0</v>
      </c>
      <c r="D14" s="7" t="s">
        <v>30</v>
      </c>
      <c r="E14" s="7" t="s">
        <v>31</v>
      </c>
      <c r="F14" s="7" t="s">
        <v>73</v>
      </c>
      <c r="G14" s="7" t="s">
        <v>89</v>
      </c>
      <c r="H14" s="7" t="s">
        <v>90</v>
      </c>
      <c r="I14" s="7" t="s">
        <v>35</v>
      </c>
      <c r="J14" s="7" t="s">
        <v>228</v>
      </c>
      <c r="K14" s="7" t="s">
        <v>58</v>
      </c>
      <c r="L14" s="7" t="s">
        <v>241</v>
      </c>
      <c r="M14" s="7" t="s">
        <v>238</v>
      </c>
      <c r="N14" s="7">
        <v>4.0</v>
      </c>
      <c r="O14" s="7">
        <v>1.0</v>
      </c>
      <c r="P14" s="7">
        <v>5.0</v>
      </c>
      <c r="Q14" s="7" t="s">
        <v>242</v>
      </c>
      <c r="R14" s="7" t="s">
        <v>41</v>
      </c>
      <c r="S14" s="7" t="s">
        <v>42</v>
      </c>
      <c r="T14" s="7" t="s">
        <v>43</v>
      </c>
      <c r="U14" s="7">
        <v>5.0</v>
      </c>
      <c r="V14" s="7">
        <v>4.0</v>
      </c>
      <c r="W14" s="7">
        <v>5.0</v>
      </c>
      <c r="X14" s="7">
        <v>4.0</v>
      </c>
      <c r="Y14" s="7">
        <v>2.0</v>
      </c>
      <c r="Z14" s="7" t="s">
        <v>43</v>
      </c>
      <c r="AA14" s="7" t="s">
        <v>43</v>
      </c>
      <c r="AB14" s="7" t="s">
        <v>211</v>
      </c>
      <c r="AC14" s="7" t="s">
        <v>231</v>
      </c>
      <c r="AD14" s="8" t="s">
        <v>215</v>
      </c>
    </row>
    <row r="15">
      <c r="A15" s="9">
        <v>45793.49321613426</v>
      </c>
      <c r="B15" s="10">
        <v>0.0</v>
      </c>
      <c r="C15" s="11">
        <v>18.0</v>
      </c>
      <c r="D15" s="11" t="s">
        <v>30</v>
      </c>
      <c r="E15" s="11" t="s">
        <v>31</v>
      </c>
      <c r="F15" s="11" t="s">
        <v>106</v>
      </c>
      <c r="G15" s="11" t="s">
        <v>107</v>
      </c>
      <c r="H15" s="11" t="s">
        <v>90</v>
      </c>
      <c r="I15" s="11" t="s">
        <v>35</v>
      </c>
      <c r="J15" s="11" t="s">
        <v>243</v>
      </c>
      <c r="K15" s="11" t="s">
        <v>58</v>
      </c>
      <c r="L15" s="11" t="s">
        <v>244</v>
      </c>
      <c r="M15" s="11" t="s">
        <v>59</v>
      </c>
      <c r="N15" s="11">
        <v>4.0</v>
      </c>
      <c r="O15" s="11" t="s">
        <v>60</v>
      </c>
      <c r="P15" s="11">
        <v>2.0</v>
      </c>
      <c r="Q15" s="11" t="s">
        <v>95</v>
      </c>
      <c r="R15" s="11" t="s">
        <v>70</v>
      </c>
      <c r="S15" s="11" t="s">
        <v>42</v>
      </c>
      <c r="T15" s="11" t="s">
        <v>42</v>
      </c>
      <c r="U15" s="11">
        <v>5.0</v>
      </c>
      <c r="V15" s="11">
        <v>1.0</v>
      </c>
      <c r="W15" s="11">
        <v>3.0</v>
      </c>
      <c r="X15" s="11">
        <v>4.0</v>
      </c>
      <c r="Y15" s="11">
        <v>4.0</v>
      </c>
      <c r="Z15" s="11" t="s">
        <v>43</v>
      </c>
      <c r="AA15" s="11" t="s">
        <v>43</v>
      </c>
      <c r="AB15" s="11" t="s">
        <v>211</v>
      </c>
      <c r="AC15" s="11" t="s">
        <v>231</v>
      </c>
      <c r="AD15" s="12" t="s">
        <v>198</v>
      </c>
    </row>
    <row r="16">
      <c r="A16" s="5">
        <v>45793.4933980787</v>
      </c>
      <c r="B16" s="6">
        <v>0.0</v>
      </c>
      <c r="C16" s="7">
        <v>15.0</v>
      </c>
      <c r="D16" s="7" t="s">
        <v>30</v>
      </c>
      <c r="E16" s="7" t="s">
        <v>31</v>
      </c>
      <c r="F16" s="7" t="s">
        <v>73</v>
      </c>
      <c r="G16" s="7" t="s">
        <v>74</v>
      </c>
      <c r="H16" s="7" t="s">
        <v>75</v>
      </c>
      <c r="I16" s="7" t="s">
        <v>35</v>
      </c>
      <c r="J16" s="7" t="s">
        <v>245</v>
      </c>
      <c r="K16" s="7" t="s">
        <v>58</v>
      </c>
      <c r="L16" s="7" t="s">
        <v>246</v>
      </c>
      <c r="M16" s="7" t="s">
        <v>204</v>
      </c>
      <c r="N16" s="7">
        <v>4.0</v>
      </c>
      <c r="O16" s="7">
        <v>1.0</v>
      </c>
      <c r="P16" s="7">
        <v>4.0</v>
      </c>
      <c r="Q16" s="7" t="s">
        <v>247</v>
      </c>
      <c r="R16" s="7" t="s">
        <v>52</v>
      </c>
      <c r="S16" s="7" t="s">
        <v>42</v>
      </c>
      <c r="T16" s="7" t="s">
        <v>42</v>
      </c>
      <c r="U16" s="7">
        <v>3.0</v>
      </c>
      <c r="V16" s="7">
        <v>3.0</v>
      </c>
      <c r="W16" s="7">
        <v>2.0</v>
      </c>
      <c r="X16" s="7">
        <v>3.0</v>
      </c>
      <c r="Y16" s="7">
        <v>3.0</v>
      </c>
      <c r="Z16" s="7" t="s">
        <v>42</v>
      </c>
      <c r="AA16" s="35"/>
      <c r="AB16" s="35"/>
      <c r="AC16" s="35"/>
      <c r="AD16" s="8" t="s">
        <v>248</v>
      </c>
    </row>
    <row r="17">
      <c r="A17" s="9">
        <v>45793.4937496875</v>
      </c>
      <c r="B17" s="10">
        <v>0.0</v>
      </c>
      <c r="C17" s="11">
        <v>15.0</v>
      </c>
      <c r="D17" s="11" t="s">
        <v>112</v>
      </c>
      <c r="E17" s="11" t="s">
        <v>31</v>
      </c>
      <c r="F17" s="11" t="s">
        <v>73</v>
      </c>
      <c r="G17" s="11" t="s">
        <v>74</v>
      </c>
      <c r="H17" s="11" t="s">
        <v>75</v>
      </c>
      <c r="I17" s="11" t="s">
        <v>35</v>
      </c>
      <c r="J17" s="11" t="s">
        <v>249</v>
      </c>
      <c r="K17" s="11" t="s">
        <v>58</v>
      </c>
      <c r="L17" s="11" t="s">
        <v>250</v>
      </c>
      <c r="M17" s="11" t="s">
        <v>204</v>
      </c>
      <c r="N17" s="11">
        <v>1.0</v>
      </c>
      <c r="O17" s="11">
        <v>2.0</v>
      </c>
      <c r="P17" s="11">
        <v>3.0</v>
      </c>
      <c r="Q17" s="11" t="s">
        <v>251</v>
      </c>
      <c r="R17" s="11" t="s">
        <v>52</v>
      </c>
      <c r="S17" s="11" t="s">
        <v>42</v>
      </c>
      <c r="T17" s="11" t="s">
        <v>42</v>
      </c>
      <c r="U17" s="11">
        <v>1.0</v>
      </c>
      <c r="V17" s="11">
        <v>3.0</v>
      </c>
      <c r="W17" s="11">
        <v>2.0</v>
      </c>
      <c r="X17" s="11">
        <v>3.0</v>
      </c>
      <c r="Y17" s="11">
        <v>3.0</v>
      </c>
      <c r="Z17" s="11" t="s">
        <v>42</v>
      </c>
      <c r="AA17" s="36"/>
      <c r="AB17" s="36"/>
      <c r="AC17" s="36"/>
      <c r="AD17" s="12" t="s">
        <v>252</v>
      </c>
    </row>
    <row r="18">
      <c r="A18" s="16">
        <v>45793.4952871875</v>
      </c>
      <c r="B18" s="17">
        <v>0.0</v>
      </c>
      <c r="C18" s="18">
        <v>18.0</v>
      </c>
      <c r="D18" s="18" t="s">
        <v>30</v>
      </c>
      <c r="E18" s="18" t="s">
        <v>114</v>
      </c>
      <c r="F18" s="18" t="s">
        <v>115</v>
      </c>
      <c r="G18" s="18" t="s">
        <v>116</v>
      </c>
      <c r="H18" s="18" t="s">
        <v>90</v>
      </c>
      <c r="I18" s="18" t="s">
        <v>35</v>
      </c>
      <c r="J18" s="18" t="s">
        <v>253</v>
      </c>
      <c r="K18" s="18" t="s">
        <v>67</v>
      </c>
      <c r="L18" s="18" t="s">
        <v>254</v>
      </c>
      <c r="M18" s="18" t="s">
        <v>59</v>
      </c>
      <c r="N18" s="18">
        <v>4.0</v>
      </c>
      <c r="O18" s="18">
        <v>1.0</v>
      </c>
      <c r="P18" s="18">
        <v>4.0</v>
      </c>
      <c r="Q18" s="18" t="s">
        <v>251</v>
      </c>
      <c r="R18" s="18" t="s">
        <v>52</v>
      </c>
      <c r="S18" s="18" t="s">
        <v>42</v>
      </c>
      <c r="T18" s="18" t="s">
        <v>43</v>
      </c>
      <c r="U18" s="18">
        <v>4.0</v>
      </c>
      <c r="V18" s="18">
        <v>4.0</v>
      </c>
      <c r="W18" s="18">
        <v>3.0</v>
      </c>
      <c r="X18" s="18">
        <v>4.0</v>
      </c>
      <c r="Y18" s="18">
        <v>4.0</v>
      </c>
      <c r="Z18" s="18" t="s">
        <v>43</v>
      </c>
      <c r="AA18" s="18" t="s">
        <v>42</v>
      </c>
      <c r="AB18" s="18" t="s">
        <v>255</v>
      </c>
      <c r="AC18" s="18" t="s">
        <v>231</v>
      </c>
      <c r="AD18" s="19" t="s">
        <v>256</v>
      </c>
    </row>
    <row r="19">
      <c r="A19" s="20">
        <v>45793.49602142361</v>
      </c>
      <c r="B19" s="21">
        <v>0.0</v>
      </c>
      <c r="C19" s="23" t="s">
        <v>119</v>
      </c>
      <c r="D19" s="23" t="s">
        <v>30</v>
      </c>
      <c r="E19" s="23" t="s">
        <v>114</v>
      </c>
      <c r="F19" s="23" t="s">
        <v>115</v>
      </c>
      <c r="G19" s="23" t="s">
        <v>116</v>
      </c>
      <c r="H19" s="23" t="s">
        <v>90</v>
      </c>
      <c r="I19" s="23" t="s">
        <v>35</v>
      </c>
      <c r="J19" s="23" t="s">
        <v>257</v>
      </c>
      <c r="K19" s="23" t="s">
        <v>67</v>
      </c>
      <c r="L19" s="23" t="s">
        <v>258</v>
      </c>
      <c r="M19" s="23" t="s">
        <v>59</v>
      </c>
      <c r="N19" s="23">
        <v>5.0</v>
      </c>
      <c r="O19" s="23">
        <v>2.0</v>
      </c>
      <c r="P19" s="23">
        <v>5.0</v>
      </c>
      <c r="Q19" s="23" t="s">
        <v>259</v>
      </c>
      <c r="R19" s="23" t="s">
        <v>70</v>
      </c>
      <c r="S19" s="23" t="s">
        <v>43</v>
      </c>
      <c r="T19" s="23" t="s">
        <v>42</v>
      </c>
      <c r="U19" s="23">
        <v>1.0</v>
      </c>
      <c r="V19" s="23">
        <v>3.0</v>
      </c>
      <c r="W19" s="23">
        <v>2.0</v>
      </c>
      <c r="X19" s="23">
        <v>3.0</v>
      </c>
      <c r="Y19" s="23">
        <v>4.0</v>
      </c>
      <c r="Z19" s="23" t="s">
        <v>43</v>
      </c>
      <c r="AA19" s="23" t="s">
        <v>43</v>
      </c>
      <c r="AB19" s="23" t="s">
        <v>234</v>
      </c>
      <c r="AC19" s="23" t="s">
        <v>260</v>
      </c>
      <c r="AD19" s="24" t="s">
        <v>261</v>
      </c>
    </row>
    <row r="20">
      <c r="A20" s="16">
        <v>45793.496111875</v>
      </c>
      <c r="B20" s="17">
        <v>0.0</v>
      </c>
      <c r="C20" s="18">
        <v>18.0</v>
      </c>
      <c r="D20" s="18" t="s">
        <v>30</v>
      </c>
      <c r="E20" s="18" t="s">
        <v>114</v>
      </c>
      <c r="F20" s="18" t="s">
        <v>115</v>
      </c>
      <c r="G20" s="18" t="s">
        <v>116</v>
      </c>
      <c r="H20" s="18" t="s">
        <v>90</v>
      </c>
      <c r="I20" s="18" t="s">
        <v>35</v>
      </c>
      <c r="J20" s="18" t="s">
        <v>262</v>
      </c>
      <c r="K20" s="18" t="s">
        <v>67</v>
      </c>
      <c r="L20" s="18" t="s">
        <v>263</v>
      </c>
      <c r="M20" s="18" t="s">
        <v>194</v>
      </c>
      <c r="N20" s="18">
        <v>5.0</v>
      </c>
      <c r="O20" s="18" t="s">
        <v>123</v>
      </c>
      <c r="P20" s="18">
        <v>5.0</v>
      </c>
      <c r="Q20" s="18" t="s">
        <v>264</v>
      </c>
      <c r="R20" s="18" t="s">
        <v>52</v>
      </c>
      <c r="S20" s="18" t="s">
        <v>42</v>
      </c>
      <c r="T20" s="18" t="s">
        <v>42</v>
      </c>
      <c r="U20" s="18">
        <v>2.0</v>
      </c>
      <c r="V20" s="18">
        <v>3.0</v>
      </c>
      <c r="W20" s="18">
        <v>4.0</v>
      </c>
      <c r="X20" s="18">
        <v>4.0</v>
      </c>
      <c r="Y20" s="18">
        <v>3.0</v>
      </c>
      <c r="Z20" s="18" t="s">
        <v>43</v>
      </c>
      <c r="AA20" s="18" t="s">
        <v>43</v>
      </c>
      <c r="AB20" s="18" t="s">
        <v>196</v>
      </c>
      <c r="AC20" s="18" t="s">
        <v>231</v>
      </c>
      <c r="AD20" s="19" t="s">
        <v>212</v>
      </c>
    </row>
    <row r="21">
      <c r="A21" s="20">
        <v>45793.49619675926</v>
      </c>
      <c r="B21" s="21">
        <v>0.0</v>
      </c>
      <c r="C21" s="23">
        <v>18.0</v>
      </c>
      <c r="D21" s="23" t="s">
        <v>30</v>
      </c>
      <c r="E21" s="23" t="s">
        <v>114</v>
      </c>
      <c r="F21" s="23" t="s">
        <v>115</v>
      </c>
      <c r="G21" s="23" t="s">
        <v>116</v>
      </c>
      <c r="H21" s="23" t="s">
        <v>90</v>
      </c>
      <c r="I21" s="23" t="s">
        <v>35</v>
      </c>
      <c r="J21" s="23" t="s">
        <v>265</v>
      </c>
      <c r="K21" s="23" t="s">
        <v>67</v>
      </c>
      <c r="L21" s="23" t="s">
        <v>266</v>
      </c>
      <c r="M21" s="23" t="s">
        <v>59</v>
      </c>
      <c r="N21" s="23">
        <v>3.0</v>
      </c>
      <c r="O21" s="23">
        <v>1.0</v>
      </c>
      <c r="P21" s="23">
        <v>4.0</v>
      </c>
      <c r="Q21" s="23" t="s">
        <v>267</v>
      </c>
      <c r="R21" s="23" t="s">
        <v>41</v>
      </c>
      <c r="S21" s="23" t="s">
        <v>42</v>
      </c>
      <c r="T21" s="23" t="s">
        <v>43</v>
      </c>
      <c r="U21" s="23">
        <v>3.0</v>
      </c>
      <c r="V21" s="23">
        <v>4.0</v>
      </c>
      <c r="W21" s="23">
        <v>4.0</v>
      </c>
      <c r="X21" s="23">
        <v>3.0</v>
      </c>
      <c r="Y21" s="23">
        <v>3.0</v>
      </c>
      <c r="Z21" s="23" t="s">
        <v>43</v>
      </c>
      <c r="AA21" s="23" t="s">
        <v>43</v>
      </c>
      <c r="AB21" s="23" t="s">
        <v>211</v>
      </c>
      <c r="AC21" s="23" t="s">
        <v>231</v>
      </c>
      <c r="AD21" s="24" t="s">
        <v>215</v>
      </c>
    </row>
    <row r="22">
      <c r="A22" s="16">
        <v>45793.49776452546</v>
      </c>
      <c r="B22" s="17">
        <v>0.0</v>
      </c>
      <c r="C22" s="18">
        <v>18.0</v>
      </c>
      <c r="D22" s="18" t="s">
        <v>30</v>
      </c>
      <c r="E22" s="18" t="s">
        <v>47</v>
      </c>
      <c r="F22" s="18" t="s">
        <v>106</v>
      </c>
      <c r="G22" s="18" t="s">
        <v>107</v>
      </c>
      <c r="H22" s="18" t="s">
        <v>90</v>
      </c>
      <c r="I22" s="18" t="s">
        <v>35</v>
      </c>
      <c r="J22" s="18" t="s">
        <v>268</v>
      </c>
      <c r="K22" s="18" t="s">
        <v>37</v>
      </c>
      <c r="L22" s="18" t="s">
        <v>269</v>
      </c>
      <c r="M22" s="18" t="s">
        <v>194</v>
      </c>
      <c r="N22" s="18">
        <v>4.0</v>
      </c>
      <c r="O22" s="18" t="s">
        <v>63</v>
      </c>
      <c r="P22" s="25" t="s">
        <v>78</v>
      </c>
      <c r="Q22" s="18" t="s">
        <v>95</v>
      </c>
      <c r="R22" s="18" t="s">
        <v>70</v>
      </c>
      <c r="S22" s="18" t="s">
        <v>42</v>
      </c>
      <c r="T22" s="18" t="s">
        <v>42</v>
      </c>
      <c r="U22" s="18">
        <v>2.0</v>
      </c>
      <c r="V22" s="18">
        <v>1.0</v>
      </c>
      <c r="W22" s="18">
        <v>2.0</v>
      </c>
      <c r="X22" s="18">
        <v>4.0</v>
      </c>
      <c r="Y22" s="18">
        <v>4.0</v>
      </c>
      <c r="Z22" s="18" t="s">
        <v>43</v>
      </c>
      <c r="AA22" s="18" t="s">
        <v>43</v>
      </c>
      <c r="AB22" s="18" t="s">
        <v>196</v>
      </c>
      <c r="AC22" s="18" t="s">
        <v>231</v>
      </c>
      <c r="AD22" s="19" t="s">
        <v>198</v>
      </c>
    </row>
    <row r="23">
      <c r="A23" s="20">
        <v>45793.497782129634</v>
      </c>
      <c r="B23" s="21">
        <v>0.0</v>
      </c>
      <c r="C23" s="23">
        <v>18.0</v>
      </c>
      <c r="D23" s="23" t="s">
        <v>30</v>
      </c>
      <c r="E23" s="23" t="s">
        <v>47</v>
      </c>
      <c r="F23" s="23" t="s">
        <v>106</v>
      </c>
      <c r="G23" s="23" t="s">
        <v>107</v>
      </c>
      <c r="H23" s="23" t="s">
        <v>90</v>
      </c>
      <c r="I23" s="23" t="s">
        <v>35</v>
      </c>
      <c r="J23" s="23">
        <v>15.0</v>
      </c>
      <c r="K23" s="23" t="s">
        <v>84</v>
      </c>
      <c r="L23" s="23" t="s">
        <v>270</v>
      </c>
      <c r="M23" s="23" t="s">
        <v>59</v>
      </c>
      <c r="N23" s="23">
        <v>5.0</v>
      </c>
      <c r="O23" s="23">
        <v>1.0</v>
      </c>
      <c r="P23" s="23">
        <v>5.0</v>
      </c>
      <c r="Q23" s="23" t="s">
        <v>95</v>
      </c>
      <c r="R23" s="23" t="s">
        <v>52</v>
      </c>
      <c r="S23" s="23" t="s">
        <v>42</v>
      </c>
      <c r="T23" s="23" t="s">
        <v>43</v>
      </c>
      <c r="U23" s="23">
        <v>4.0</v>
      </c>
      <c r="V23" s="23">
        <v>4.0</v>
      </c>
      <c r="W23" s="23">
        <v>4.0</v>
      </c>
      <c r="X23" s="23">
        <v>3.0</v>
      </c>
      <c r="Y23" s="23">
        <v>5.0</v>
      </c>
      <c r="Z23" s="23" t="s">
        <v>43</v>
      </c>
      <c r="AA23" s="23" t="s">
        <v>43</v>
      </c>
      <c r="AB23" s="23" t="s">
        <v>271</v>
      </c>
      <c r="AC23" s="23" t="s">
        <v>231</v>
      </c>
      <c r="AD23" s="24" t="s">
        <v>198</v>
      </c>
    </row>
    <row r="24">
      <c r="A24" s="16">
        <v>45793.497944375005</v>
      </c>
      <c r="B24" s="17">
        <v>0.0</v>
      </c>
      <c r="C24" s="18">
        <v>19.0</v>
      </c>
      <c r="D24" s="18" t="s">
        <v>30</v>
      </c>
      <c r="E24" s="18" t="s">
        <v>47</v>
      </c>
      <c r="F24" s="18" t="s">
        <v>106</v>
      </c>
      <c r="G24" s="18" t="s">
        <v>107</v>
      </c>
      <c r="H24" s="18" t="s">
        <v>90</v>
      </c>
      <c r="I24" s="18" t="s">
        <v>35</v>
      </c>
      <c r="J24" s="18" t="s">
        <v>272</v>
      </c>
      <c r="K24" s="18" t="s">
        <v>58</v>
      </c>
      <c r="L24" s="18" t="s">
        <v>273</v>
      </c>
      <c r="M24" s="18" t="s">
        <v>238</v>
      </c>
      <c r="N24" s="18">
        <v>4.0</v>
      </c>
      <c r="O24" s="18">
        <v>3.0</v>
      </c>
      <c r="P24" s="18">
        <v>4.0</v>
      </c>
      <c r="Q24" s="18" t="s">
        <v>274</v>
      </c>
      <c r="R24" s="18" t="s">
        <v>62</v>
      </c>
      <c r="S24" s="18" t="s">
        <v>42</v>
      </c>
      <c r="T24" s="18" t="s">
        <v>43</v>
      </c>
      <c r="U24" s="18">
        <v>5.0</v>
      </c>
      <c r="V24" s="18">
        <v>4.0</v>
      </c>
      <c r="W24" s="18">
        <v>4.0</v>
      </c>
      <c r="X24" s="18">
        <v>4.0</v>
      </c>
      <c r="Y24" s="18">
        <v>4.0</v>
      </c>
      <c r="Z24" s="18" t="s">
        <v>43</v>
      </c>
      <c r="AA24" s="18" t="s">
        <v>43</v>
      </c>
      <c r="AB24" s="18" t="s">
        <v>234</v>
      </c>
      <c r="AC24" s="18" t="s">
        <v>275</v>
      </c>
      <c r="AD24" s="19" t="s">
        <v>232</v>
      </c>
    </row>
    <row r="25">
      <c r="A25" s="20">
        <v>45793.49817704861</v>
      </c>
      <c r="B25" s="21">
        <v>0.0</v>
      </c>
      <c r="C25" s="23">
        <v>19.0</v>
      </c>
      <c r="D25" s="23" t="s">
        <v>30</v>
      </c>
      <c r="E25" s="23" t="s">
        <v>129</v>
      </c>
      <c r="F25" s="23" t="s">
        <v>276</v>
      </c>
      <c r="G25" s="23" t="s">
        <v>74</v>
      </c>
      <c r="H25" s="23" t="s">
        <v>90</v>
      </c>
      <c r="I25" s="23" t="s">
        <v>35</v>
      </c>
      <c r="J25" s="23" t="s">
        <v>277</v>
      </c>
      <c r="K25" s="23" t="s">
        <v>58</v>
      </c>
      <c r="L25" s="23" t="s">
        <v>278</v>
      </c>
      <c r="M25" s="23" t="s">
        <v>194</v>
      </c>
      <c r="N25" s="23">
        <v>5.0</v>
      </c>
      <c r="O25" s="23">
        <v>1.0</v>
      </c>
      <c r="P25" s="23">
        <v>3.0</v>
      </c>
      <c r="Q25" s="23" t="s">
        <v>279</v>
      </c>
      <c r="R25" s="23" t="s">
        <v>70</v>
      </c>
      <c r="S25" s="23" t="s">
        <v>42</v>
      </c>
      <c r="T25" s="23" t="s">
        <v>42</v>
      </c>
      <c r="U25" s="23">
        <v>1.0</v>
      </c>
      <c r="V25" s="23">
        <v>4.0</v>
      </c>
      <c r="W25" s="23">
        <v>4.0</v>
      </c>
      <c r="X25" s="23">
        <v>4.0</v>
      </c>
      <c r="Y25" s="23">
        <v>3.0</v>
      </c>
      <c r="Z25" s="23" t="s">
        <v>43</v>
      </c>
      <c r="AA25" s="23" t="s">
        <v>43</v>
      </c>
      <c r="AB25" s="23" t="s">
        <v>189</v>
      </c>
      <c r="AC25" s="23" t="s">
        <v>231</v>
      </c>
      <c r="AD25" s="24" t="s">
        <v>198</v>
      </c>
    </row>
    <row r="26">
      <c r="A26" s="16">
        <v>45793.49823590278</v>
      </c>
      <c r="B26" s="17">
        <v>0.0</v>
      </c>
      <c r="C26" s="18">
        <v>18.0</v>
      </c>
      <c r="D26" s="18" t="s">
        <v>30</v>
      </c>
      <c r="E26" s="18" t="s">
        <v>129</v>
      </c>
      <c r="F26" s="18" t="s">
        <v>276</v>
      </c>
      <c r="G26" s="18" t="s">
        <v>74</v>
      </c>
      <c r="H26" s="18" t="s">
        <v>90</v>
      </c>
      <c r="I26" s="18" t="s">
        <v>57</v>
      </c>
      <c r="J26" s="18" t="s">
        <v>268</v>
      </c>
      <c r="K26" s="18" t="s">
        <v>37</v>
      </c>
      <c r="L26" s="18" t="s">
        <v>280</v>
      </c>
      <c r="M26" s="18" t="s">
        <v>194</v>
      </c>
      <c r="N26" s="18">
        <v>5.0</v>
      </c>
      <c r="O26" s="18" t="s">
        <v>63</v>
      </c>
      <c r="P26" s="25" t="s">
        <v>78</v>
      </c>
      <c r="Q26" s="18" t="s">
        <v>95</v>
      </c>
      <c r="R26" s="18" t="s">
        <v>52</v>
      </c>
      <c r="S26" s="18" t="s">
        <v>42</v>
      </c>
      <c r="T26" s="18" t="s">
        <v>43</v>
      </c>
      <c r="U26" s="18">
        <v>3.0</v>
      </c>
      <c r="V26" s="18">
        <v>3.0</v>
      </c>
      <c r="W26" s="18">
        <v>5.0</v>
      </c>
      <c r="X26" s="18">
        <v>5.0</v>
      </c>
      <c r="Y26" s="18">
        <v>5.0</v>
      </c>
      <c r="Z26" s="18" t="s">
        <v>43</v>
      </c>
      <c r="AA26" s="18" t="s">
        <v>43</v>
      </c>
      <c r="AB26" s="18" t="s">
        <v>196</v>
      </c>
      <c r="AC26" s="18" t="s">
        <v>231</v>
      </c>
      <c r="AD26" s="19" t="s">
        <v>281</v>
      </c>
    </row>
    <row r="27">
      <c r="A27" s="20">
        <v>45793.49864068287</v>
      </c>
      <c r="B27" s="21">
        <v>0.0</v>
      </c>
      <c r="C27" s="23">
        <v>16.0</v>
      </c>
      <c r="D27" s="23" t="s">
        <v>30</v>
      </c>
      <c r="E27" s="23" t="s">
        <v>129</v>
      </c>
      <c r="F27" s="23" t="s">
        <v>276</v>
      </c>
      <c r="G27" s="23" t="s">
        <v>56</v>
      </c>
      <c r="H27" s="23" t="s">
        <v>34</v>
      </c>
      <c r="I27" s="23" t="s">
        <v>35</v>
      </c>
      <c r="J27" s="23" t="s">
        <v>282</v>
      </c>
      <c r="K27" s="23" t="s">
        <v>67</v>
      </c>
      <c r="L27" s="23" t="s">
        <v>283</v>
      </c>
      <c r="M27" s="23" t="s">
        <v>187</v>
      </c>
      <c r="N27" s="23">
        <v>4.0</v>
      </c>
      <c r="O27" s="23">
        <v>1.0</v>
      </c>
      <c r="P27" s="23">
        <v>4.0</v>
      </c>
      <c r="Q27" s="23" t="s">
        <v>230</v>
      </c>
      <c r="R27" s="23" t="s">
        <v>70</v>
      </c>
      <c r="S27" s="23" t="s">
        <v>42</v>
      </c>
      <c r="T27" s="23" t="s">
        <v>42</v>
      </c>
      <c r="U27" s="23">
        <v>3.0</v>
      </c>
      <c r="V27" s="23">
        <v>3.0</v>
      </c>
      <c r="W27" s="23">
        <v>4.0</v>
      </c>
      <c r="X27" s="23">
        <v>4.0</v>
      </c>
      <c r="Y27" s="23">
        <v>2.0</v>
      </c>
      <c r="Z27" s="23" t="s">
        <v>42</v>
      </c>
      <c r="AD27" s="24" t="s">
        <v>224</v>
      </c>
    </row>
    <row r="28">
      <c r="A28" s="16">
        <v>45793.49881320602</v>
      </c>
      <c r="B28" s="17">
        <v>0.0</v>
      </c>
      <c r="C28" s="18">
        <v>14.0</v>
      </c>
      <c r="D28" s="18" t="s">
        <v>30</v>
      </c>
      <c r="E28" s="18" t="s">
        <v>31</v>
      </c>
      <c r="F28" s="18" t="s">
        <v>73</v>
      </c>
      <c r="G28" s="18" t="s">
        <v>74</v>
      </c>
      <c r="H28" s="18" t="s">
        <v>75</v>
      </c>
      <c r="I28" s="18" t="s">
        <v>57</v>
      </c>
      <c r="J28" s="18" t="s">
        <v>284</v>
      </c>
      <c r="K28" s="18" t="s">
        <v>67</v>
      </c>
      <c r="L28" s="18" t="s">
        <v>285</v>
      </c>
      <c r="M28" s="18" t="s">
        <v>204</v>
      </c>
      <c r="N28" s="18">
        <v>5.0</v>
      </c>
      <c r="O28" s="18">
        <v>1.0</v>
      </c>
      <c r="P28" s="18">
        <v>5.0</v>
      </c>
      <c r="Q28" s="18" t="s">
        <v>286</v>
      </c>
      <c r="R28" s="18" t="s">
        <v>70</v>
      </c>
      <c r="S28" s="18" t="s">
        <v>42</v>
      </c>
      <c r="T28" s="18" t="s">
        <v>42</v>
      </c>
      <c r="U28" s="18">
        <v>3.0</v>
      </c>
      <c r="V28" s="18">
        <v>3.0</v>
      </c>
      <c r="W28" s="18">
        <v>3.0</v>
      </c>
      <c r="X28" s="18">
        <v>4.0</v>
      </c>
      <c r="Y28" s="18">
        <v>5.0</v>
      </c>
      <c r="Z28" s="18" t="s">
        <v>43</v>
      </c>
      <c r="AA28" s="18" t="s">
        <v>42</v>
      </c>
      <c r="AB28" s="18" t="s">
        <v>287</v>
      </c>
      <c r="AC28" s="18" t="s">
        <v>231</v>
      </c>
      <c r="AD28" s="19" t="s">
        <v>220</v>
      </c>
    </row>
    <row r="29">
      <c r="A29" s="20">
        <v>45793.49895980324</v>
      </c>
      <c r="B29" s="21">
        <v>0.0</v>
      </c>
      <c r="C29" s="23">
        <v>19.0</v>
      </c>
      <c r="D29" s="23" t="s">
        <v>30</v>
      </c>
      <c r="E29" s="23" t="s">
        <v>129</v>
      </c>
      <c r="F29" s="23" t="s">
        <v>276</v>
      </c>
      <c r="G29" s="23" t="s">
        <v>74</v>
      </c>
      <c r="H29" s="23" t="s">
        <v>90</v>
      </c>
      <c r="I29" s="23" t="s">
        <v>35</v>
      </c>
      <c r="J29" s="23" t="s">
        <v>288</v>
      </c>
      <c r="K29" s="23" t="s">
        <v>58</v>
      </c>
      <c r="L29" s="23" t="s">
        <v>289</v>
      </c>
      <c r="M29" s="23" t="s">
        <v>223</v>
      </c>
      <c r="N29" s="23">
        <v>5.0</v>
      </c>
      <c r="O29" s="23">
        <v>1.0</v>
      </c>
      <c r="P29" s="23">
        <v>5.0</v>
      </c>
      <c r="Q29" s="23" t="s">
        <v>188</v>
      </c>
      <c r="R29" s="23" t="s">
        <v>41</v>
      </c>
      <c r="S29" s="23" t="s">
        <v>42</v>
      </c>
      <c r="T29" s="23" t="s">
        <v>43</v>
      </c>
      <c r="U29" s="23">
        <v>3.0</v>
      </c>
      <c r="V29" s="23">
        <v>4.0</v>
      </c>
      <c r="W29" s="23">
        <v>5.0</v>
      </c>
      <c r="X29" s="23">
        <v>5.0</v>
      </c>
      <c r="Y29" s="23">
        <v>3.0</v>
      </c>
      <c r="Z29" s="23" t="s">
        <v>43</v>
      </c>
      <c r="AA29" s="23" t="s">
        <v>43</v>
      </c>
      <c r="AB29" s="23" t="s">
        <v>290</v>
      </c>
      <c r="AC29" s="23" t="s">
        <v>231</v>
      </c>
      <c r="AD29" s="24" t="s">
        <v>291</v>
      </c>
    </row>
    <row r="30">
      <c r="A30" s="16">
        <v>45793.49999820602</v>
      </c>
      <c r="B30" s="17">
        <v>0.0</v>
      </c>
      <c r="C30" s="18">
        <v>19.0</v>
      </c>
      <c r="D30" s="18" t="s">
        <v>94</v>
      </c>
      <c r="E30" s="18" t="s">
        <v>129</v>
      </c>
      <c r="F30" s="18" t="s">
        <v>276</v>
      </c>
      <c r="G30" s="18" t="s">
        <v>74</v>
      </c>
      <c r="H30" s="18" t="s">
        <v>90</v>
      </c>
      <c r="I30" s="18" t="s">
        <v>57</v>
      </c>
      <c r="J30" s="18" t="s">
        <v>292</v>
      </c>
      <c r="K30" s="18" t="s">
        <v>58</v>
      </c>
      <c r="L30" s="18" t="s">
        <v>293</v>
      </c>
      <c r="M30" s="18" t="s">
        <v>59</v>
      </c>
      <c r="N30" s="18">
        <v>5.0</v>
      </c>
      <c r="O30" s="18">
        <v>1.0</v>
      </c>
      <c r="P30" s="18">
        <v>5.0</v>
      </c>
      <c r="Q30" s="18" t="s">
        <v>95</v>
      </c>
      <c r="R30" s="18" t="s">
        <v>41</v>
      </c>
      <c r="S30" s="18" t="s">
        <v>42</v>
      </c>
      <c r="T30" s="18" t="s">
        <v>43</v>
      </c>
      <c r="U30" s="18">
        <v>4.0</v>
      </c>
      <c r="V30" s="18">
        <v>5.0</v>
      </c>
      <c r="W30" s="18">
        <v>5.0</v>
      </c>
      <c r="X30" s="18">
        <v>5.0</v>
      </c>
      <c r="Y30" s="18">
        <v>4.0</v>
      </c>
      <c r="Z30" s="18" t="s">
        <v>43</v>
      </c>
      <c r="AA30" s="18" t="s">
        <v>43</v>
      </c>
      <c r="AB30" s="18" t="s">
        <v>294</v>
      </c>
      <c r="AC30" s="18" t="s">
        <v>231</v>
      </c>
      <c r="AD30" s="19" t="s">
        <v>191</v>
      </c>
    </row>
    <row r="31">
      <c r="A31" s="20">
        <v>45793.50012527777</v>
      </c>
      <c r="B31" s="21">
        <v>0.0</v>
      </c>
      <c r="C31" s="23">
        <v>18.0</v>
      </c>
      <c r="D31" s="23" t="s">
        <v>94</v>
      </c>
      <c r="E31" s="23" t="s">
        <v>47</v>
      </c>
      <c r="F31" s="23" t="s">
        <v>106</v>
      </c>
      <c r="G31" s="23" t="s">
        <v>107</v>
      </c>
      <c r="H31" s="23" t="s">
        <v>90</v>
      </c>
      <c r="I31" s="23" t="s">
        <v>35</v>
      </c>
      <c r="J31" s="23" t="s">
        <v>295</v>
      </c>
      <c r="K31" s="23" t="s">
        <v>67</v>
      </c>
      <c r="L31" s="23" t="s">
        <v>296</v>
      </c>
      <c r="M31" s="23" t="s">
        <v>187</v>
      </c>
      <c r="N31" s="23">
        <v>4.0</v>
      </c>
      <c r="O31" s="23" t="s">
        <v>123</v>
      </c>
      <c r="P31" s="22" t="s">
        <v>78</v>
      </c>
      <c r="Q31" s="23" t="s">
        <v>297</v>
      </c>
      <c r="R31" s="23" t="s">
        <v>62</v>
      </c>
      <c r="S31" s="23" t="s">
        <v>42</v>
      </c>
      <c r="T31" s="23" t="s">
        <v>43</v>
      </c>
      <c r="U31" s="23">
        <v>3.0</v>
      </c>
      <c r="V31" s="23">
        <v>2.0</v>
      </c>
      <c r="W31" s="23">
        <v>5.0</v>
      </c>
      <c r="X31" s="23">
        <v>5.0</v>
      </c>
      <c r="Y31" s="23">
        <v>3.0</v>
      </c>
      <c r="Z31" s="23" t="s">
        <v>42</v>
      </c>
      <c r="AD31" s="24" t="s">
        <v>298</v>
      </c>
    </row>
    <row r="32">
      <c r="A32" s="16">
        <v>45793.50064540509</v>
      </c>
      <c r="B32" s="17">
        <v>0.0</v>
      </c>
      <c r="C32" s="18">
        <v>17.0</v>
      </c>
      <c r="D32" s="18" t="s">
        <v>30</v>
      </c>
      <c r="E32" s="18" t="s">
        <v>129</v>
      </c>
      <c r="F32" s="18" t="s">
        <v>276</v>
      </c>
      <c r="G32" s="18" t="s">
        <v>89</v>
      </c>
      <c r="H32" s="18" t="s">
        <v>34</v>
      </c>
      <c r="I32" s="18" t="s">
        <v>35</v>
      </c>
      <c r="J32" s="18" t="s">
        <v>299</v>
      </c>
      <c r="K32" s="18" t="s">
        <v>67</v>
      </c>
      <c r="L32" s="18" t="s">
        <v>300</v>
      </c>
      <c r="M32" s="18" t="s">
        <v>187</v>
      </c>
      <c r="N32" s="18">
        <v>4.0</v>
      </c>
      <c r="O32" s="18">
        <v>2.0</v>
      </c>
      <c r="P32" s="18">
        <v>5.0</v>
      </c>
      <c r="Q32" s="18" t="s">
        <v>188</v>
      </c>
      <c r="R32" s="18" t="s">
        <v>52</v>
      </c>
      <c r="S32" s="18" t="s">
        <v>42</v>
      </c>
      <c r="T32" s="18" t="s">
        <v>42</v>
      </c>
      <c r="U32" s="18">
        <v>3.0</v>
      </c>
      <c r="V32" s="18">
        <v>3.0</v>
      </c>
      <c r="W32" s="18">
        <v>4.0</v>
      </c>
      <c r="X32" s="18">
        <v>4.0</v>
      </c>
      <c r="Y32" s="18">
        <v>4.0</v>
      </c>
      <c r="Z32" s="18" t="s">
        <v>43</v>
      </c>
      <c r="AA32" s="18" t="s">
        <v>43</v>
      </c>
      <c r="AB32" s="18" t="s">
        <v>234</v>
      </c>
      <c r="AC32" s="18" t="s">
        <v>231</v>
      </c>
      <c r="AD32" s="19" t="s">
        <v>198</v>
      </c>
    </row>
    <row r="33">
      <c r="A33" s="20">
        <v>45793.50090706018</v>
      </c>
      <c r="B33" s="21">
        <v>0.0</v>
      </c>
      <c r="C33" s="23">
        <v>17.0</v>
      </c>
      <c r="D33" s="23" t="s">
        <v>30</v>
      </c>
      <c r="E33" s="23" t="s">
        <v>129</v>
      </c>
      <c r="F33" s="23" t="s">
        <v>276</v>
      </c>
      <c r="G33" s="23" t="s">
        <v>56</v>
      </c>
      <c r="H33" s="23" t="s">
        <v>34</v>
      </c>
      <c r="I33" s="23" t="s">
        <v>35</v>
      </c>
      <c r="J33" s="23" t="s">
        <v>301</v>
      </c>
      <c r="K33" s="23" t="s">
        <v>37</v>
      </c>
      <c r="L33" s="23" t="s">
        <v>302</v>
      </c>
      <c r="M33" s="23" t="s">
        <v>194</v>
      </c>
      <c r="N33" s="23">
        <v>3.0</v>
      </c>
      <c r="O33" s="23">
        <v>2.0</v>
      </c>
      <c r="P33" s="23">
        <v>4.0</v>
      </c>
      <c r="Q33" s="23" t="s">
        <v>195</v>
      </c>
      <c r="R33" s="23" t="s">
        <v>52</v>
      </c>
      <c r="S33" s="23" t="s">
        <v>42</v>
      </c>
      <c r="T33" s="23" t="s">
        <v>42</v>
      </c>
      <c r="U33" s="23">
        <v>1.0</v>
      </c>
      <c r="V33" s="23">
        <v>3.0</v>
      </c>
      <c r="W33" s="23">
        <v>5.0</v>
      </c>
      <c r="X33" s="23">
        <v>3.0</v>
      </c>
      <c r="Y33" s="23">
        <v>1.0</v>
      </c>
      <c r="Z33" s="23" t="s">
        <v>43</v>
      </c>
      <c r="AA33" s="23" t="s">
        <v>43</v>
      </c>
      <c r="AB33" s="23" t="s">
        <v>196</v>
      </c>
      <c r="AC33" s="23" t="s">
        <v>235</v>
      </c>
      <c r="AD33" s="24" t="s">
        <v>303</v>
      </c>
    </row>
    <row r="34">
      <c r="A34" s="16">
        <v>45793.50124915509</v>
      </c>
      <c r="B34" s="17">
        <v>0.0</v>
      </c>
      <c r="C34" s="18">
        <v>17.0</v>
      </c>
      <c r="D34" s="18" t="s">
        <v>30</v>
      </c>
      <c r="E34" s="18" t="s">
        <v>142</v>
      </c>
      <c r="F34" s="18" t="s">
        <v>143</v>
      </c>
      <c r="G34" s="18" t="s">
        <v>144</v>
      </c>
      <c r="H34" s="18" t="s">
        <v>145</v>
      </c>
      <c r="I34" s="18" t="s">
        <v>57</v>
      </c>
      <c r="J34" s="18" t="s">
        <v>304</v>
      </c>
      <c r="K34" s="18" t="s">
        <v>67</v>
      </c>
      <c r="L34" s="18" t="s">
        <v>305</v>
      </c>
      <c r="M34" s="18" t="s">
        <v>194</v>
      </c>
      <c r="N34" s="18">
        <v>3.0</v>
      </c>
      <c r="O34" s="18">
        <v>1.0</v>
      </c>
      <c r="P34" s="18">
        <v>3.0</v>
      </c>
      <c r="Q34" s="18" t="s">
        <v>306</v>
      </c>
      <c r="R34" s="18" t="s">
        <v>52</v>
      </c>
      <c r="S34" s="18" t="s">
        <v>42</v>
      </c>
      <c r="T34" s="18" t="s">
        <v>42</v>
      </c>
      <c r="U34" s="18">
        <v>2.0</v>
      </c>
      <c r="V34" s="18">
        <v>3.0</v>
      </c>
      <c r="W34" s="18">
        <v>3.0</v>
      </c>
      <c r="X34" s="18">
        <v>4.0</v>
      </c>
      <c r="Y34" s="18">
        <v>5.0</v>
      </c>
      <c r="Z34" s="18" t="s">
        <v>42</v>
      </c>
      <c r="AD34" s="19" t="s">
        <v>224</v>
      </c>
    </row>
    <row r="35">
      <c r="A35" s="20">
        <v>45793.501659236106</v>
      </c>
      <c r="B35" s="21">
        <v>0.0</v>
      </c>
      <c r="C35" s="23">
        <v>18.0</v>
      </c>
      <c r="D35" s="23" t="s">
        <v>30</v>
      </c>
      <c r="E35" s="23" t="s">
        <v>129</v>
      </c>
      <c r="F35" s="23" t="s">
        <v>147</v>
      </c>
      <c r="G35" s="23" t="s">
        <v>144</v>
      </c>
      <c r="H35" s="23" t="s">
        <v>145</v>
      </c>
      <c r="I35" s="23" t="s">
        <v>35</v>
      </c>
      <c r="J35" s="23" t="s">
        <v>307</v>
      </c>
      <c r="K35" s="23" t="s">
        <v>67</v>
      </c>
      <c r="L35" s="23" t="s">
        <v>308</v>
      </c>
      <c r="M35" s="23" t="s">
        <v>194</v>
      </c>
      <c r="N35" s="23">
        <v>4.0</v>
      </c>
      <c r="O35" s="23">
        <v>1.0</v>
      </c>
      <c r="P35" s="23">
        <v>3.0</v>
      </c>
      <c r="Q35" s="23" t="s">
        <v>195</v>
      </c>
      <c r="R35" s="23" t="s">
        <v>62</v>
      </c>
      <c r="S35" s="23" t="s">
        <v>42</v>
      </c>
      <c r="T35" s="23" t="s">
        <v>43</v>
      </c>
      <c r="U35" s="23">
        <v>3.0</v>
      </c>
      <c r="V35" s="23">
        <v>4.0</v>
      </c>
      <c r="W35" s="23">
        <v>4.0</v>
      </c>
      <c r="X35" s="23">
        <v>3.0</v>
      </c>
      <c r="Y35" s="23">
        <v>4.0</v>
      </c>
      <c r="Z35" s="23" t="s">
        <v>42</v>
      </c>
      <c r="AD35" s="24" t="s">
        <v>298</v>
      </c>
    </row>
    <row r="36">
      <c r="A36" s="37">
        <v>45793.502544097224</v>
      </c>
      <c r="B36" s="38">
        <v>0.0</v>
      </c>
      <c r="C36" s="39">
        <v>14.0</v>
      </c>
      <c r="D36" s="39" t="s">
        <v>112</v>
      </c>
      <c r="E36" s="39" t="s">
        <v>142</v>
      </c>
      <c r="F36" s="39" t="s">
        <v>147</v>
      </c>
      <c r="G36" s="39" t="s">
        <v>309</v>
      </c>
      <c r="H36" s="39" t="s">
        <v>90</v>
      </c>
      <c r="I36" s="39" t="s">
        <v>35</v>
      </c>
      <c r="J36" s="39" t="s">
        <v>310</v>
      </c>
      <c r="K36" s="39" t="s">
        <v>58</v>
      </c>
      <c r="L36" s="39" t="s">
        <v>311</v>
      </c>
      <c r="M36" s="39" t="s">
        <v>59</v>
      </c>
      <c r="N36" s="39">
        <v>1.0</v>
      </c>
      <c r="O36" s="39" t="s">
        <v>60</v>
      </c>
      <c r="P36" s="39">
        <v>5.0</v>
      </c>
      <c r="Q36" s="39" t="s">
        <v>170</v>
      </c>
      <c r="R36" s="39" t="s">
        <v>52</v>
      </c>
      <c r="S36" s="39" t="s">
        <v>42</v>
      </c>
      <c r="T36" s="39" t="s">
        <v>42</v>
      </c>
      <c r="U36" s="39">
        <v>3.0</v>
      </c>
      <c r="V36" s="39">
        <v>5.0</v>
      </c>
      <c r="W36" s="39">
        <v>4.0</v>
      </c>
      <c r="X36" s="39">
        <v>4.0</v>
      </c>
      <c r="Y36" s="39">
        <v>4.0</v>
      </c>
      <c r="Z36" s="39" t="s">
        <v>43</v>
      </c>
      <c r="AA36" s="39" t="s">
        <v>43</v>
      </c>
      <c r="AB36" s="39" t="s">
        <v>196</v>
      </c>
      <c r="AC36" s="39" t="s">
        <v>231</v>
      </c>
      <c r="AD36" s="40" t="s">
        <v>191</v>
      </c>
      <c r="AE36" s="41"/>
      <c r="AF36" s="41"/>
      <c r="AG36" s="41"/>
      <c r="AH36" s="41"/>
      <c r="AI36" s="41"/>
      <c r="AJ36" s="41"/>
    </row>
    <row r="37">
      <c r="A37" s="20">
        <v>45793.502865925926</v>
      </c>
      <c r="B37" s="21">
        <v>0.0</v>
      </c>
      <c r="C37" s="23">
        <v>18.0</v>
      </c>
      <c r="D37" s="23" t="s">
        <v>30</v>
      </c>
      <c r="E37" s="23" t="s">
        <v>129</v>
      </c>
      <c r="F37" s="23" t="s">
        <v>276</v>
      </c>
      <c r="G37" s="23" t="s">
        <v>74</v>
      </c>
      <c r="H37" s="23" t="s">
        <v>90</v>
      </c>
      <c r="I37" s="23" t="s">
        <v>35</v>
      </c>
      <c r="J37" s="23" t="s">
        <v>312</v>
      </c>
      <c r="K37" s="23" t="s">
        <v>67</v>
      </c>
      <c r="L37" s="23" t="s">
        <v>313</v>
      </c>
      <c r="M37" s="23" t="s">
        <v>204</v>
      </c>
      <c r="N37" s="23">
        <v>3.0</v>
      </c>
      <c r="O37" s="23">
        <v>1.0</v>
      </c>
      <c r="P37" s="23">
        <v>3.0</v>
      </c>
      <c r="Q37" s="23" t="s">
        <v>95</v>
      </c>
      <c r="R37" s="23" t="s">
        <v>41</v>
      </c>
      <c r="S37" s="23" t="s">
        <v>42</v>
      </c>
      <c r="T37" s="23" t="s">
        <v>43</v>
      </c>
      <c r="U37" s="23">
        <v>4.0</v>
      </c>
      <c r="V37" s="23">
        <v>2.0</v>
      </c>
      <c r="W37" s="23">
        <v>4.0</v>
      </c>
      <c r="X37" s="23">
        <v>5.0</v>
      </c>
      <c r="Y37" s="23">
        <v>2.0</v>
      </c>
      <c r="Z37" s="23" t="s">
        <v>43</v>
      </c>
      <c r="AA37" s="23" t="s">
        <v>43</v>
      </c>
      <c r="AB37" s="23" t="s">
        <v>196</v>
      </c>
      <c r="AC37" s="23" t="s">
        <v>231</v>
      </c>
      <c r="AD37" s="24" t="s">
        <v>256</v>
      </c>
    </row>
    <row r="38">
      <c r="A38" s="16">
        <v>45793.50289212963</v>
      </c>
      <c r="B38" s="17">
        <v>0.0</v>
      </c>
      <c r="C38" s="18">
        <v>17.0</v>
      </c>
      <c r="D38" s="18" t="s">
        <v>30</v>
      </c>
      <c r="E38" s="18" t="s">
        <v>47</v>
      </c>
      <c r="F38" s="18" t="s">
        <v>32</v>
      </c>
      <c r="G38" s="18" t="s">
        <v>33</v>
      </c>
      <c r="H38" s="18" t="s">
        <v>34</v>
      </c>
      <c r="I38" s="18" t="s">
        <v>57</v>
      </c>
      <c r="J38" s="18" t="s">
        <v>299</v>
      </c>
      <c r="K38" s="18" t="s">
        <v>37</v>
      </c>
      <c r="L38" s="18" t="s">
        <v>314</v>
      </c>
      <c r="M38" s="18" t="s">
        <v>194</v>
      </c>
      <c r="N38" s="18">
        <v>3.0</v>
      </c>
      <c r="O38" s="18">
        <v>3.0</v>
      </c>
      <c r="P38" s="18">
        <v>3.0</v>
      </c>
      <c r="Q38" s="18" t="s">
        <v>195</v>
      </c>
      <c r="R38" s="18" t="s">
        <v>41</v>
      </c>
      <c r="S38" s="18" t="s">
        <v>42</v>
      </c>
      <c r="T38" s="18" t="s">
        <v>43</v>
      </c>
      <c r="U38" s="18">
        <v>4.0</v>
      </c>
      <c r="V38" s="18">
        <v>3.0</v>
      </c>
      <c r="W38" s="18">
        <v>4.0</v>
      </c>
      <c r="X38" s="18">
        <v>3.0</v>
      </c>
      <c r="Y38" s="18">
        <v>5.0</v>
      </c>
      <c r="Z38" s="18" t="s">
        <v>43</v>
      </c>
      <c r="AA38" s="18" t="s">
        <v>43</v>
      </c>
      <c r="AB38" s="18" t="s">
        <v>315</v>
      </c>
      <c r="AC38" s="18" t="s">
        <v>316</v>
      </c>
      <c r="AD38" s="19" t="s">
        <v>317</v>
      </c>
    </row>
    <row r="39">
      <c r="A39" s="20">
        <v>45793.50383170139</v>
      </c>
      <c r="B39" s="21">
        <v>0.0</v>
      </c>
      <c r="C39" s="23">
        <v>18.0</v>
      </c>
      <c r="D39" s="23" t="s">
        <v>94</v>
      </c>
      <c r="E39" s="23" t="s">
        <v>47</v>
      </c>
      <c r="F39" s="23" t="s">
        <v>106</v>
      </c>
      <c r="G39" s="23" t="s">
        <v>107</v>
      </c>
      <c r="H39" s="23" t="s">
        <v>90</v>
      </c>
      <c r="I39" s="23" t="s">
        <v>35</v>
      </c>
      <c r="J39" s="23" t="s">
        <v>318</v>
      </c>
      <c r="K39" s="23" t="s">
        <v>58</v>
      </c>
      <c r="L39" s="23" t="s">
        <v>319</v>
      </c>
      <c r="M39" s="23" t="s">
        <v>194</v>
      </c>
      <c r="N39" s="23">
        <v>5.0</v>
      </c>
      <c r="O39" s="23">
        <v>1.0</v>
      </c>
      <c r="P39" s="23">
        <v>5.0</v>
      </c>
      <c r="Q39" s="23" t="s">
        <v>95</v>
      </c>
      <c r="R39" s="23" t="s">
        <v>70</v>
      </c>
      <c r="S39" s="23" t="s">
        <v>42</v>
      </c>
      <c r="T39" s="23" t="s">
        <v>43</v>
      </c>
      <c r="U39" s="23">
        <v>4.0</v>
      </c>
      <c r="V39" s="23">
        <v>4.0</v>
      </c>
      <c r="W39" s="23">
        <v>3.0</v>
      </c>
      <c r="X39" s="23">
        <v>3.0</v>
      </c>
      <c r="Y39" s="23">
        <v>3.0</v>
      </c>
      <c r="Z39" s="23" t="s">
        <v>43</v>
      </c>
      <c r="AA39" s="23" t="s">
        <v>43</v>
      </c>
      <c r="AB39" s="23" t="s">
        <v>320</v>
      </c>
      <c r="AC39" s="23" t="s">
        <v>190</v>
      </c>
      <c r="AD39" s="24" t="s">
        <v>198</v>
      </c>
    </row>
    <row r="40">
      <c r="A40" s="16">
        <v>45793.50966627315</v>
      </c>
      <c r="B40" s="17">
        <v>0.0</v>
      </c>
      <c r="C40" s="18">
        <v>14.0</v>
      </c>
      <c r="D40" s="18" t="s">
        <v>30</v>
      </c>
      <c r="E40" s="18" t="s">
        <v>31</v>
      </c>
      <c r="F40" s="18" t="s">
        <v>73</v>
      </c>
      <c r="G40" s="18" t="s">
        <v>74</v>
      </c>
      <c r="H40" s="18" t="s">
        <v>75</v>
      </c>
      <c r="I40" s="18" t="s">
        <v>57</v>
      </c>
      <c r="J40" s="18" t="s">
        <v>321</v>
      </c>
      <c r="K40" s="18" t="s">
        <v>67</v>
      </c>
      <c r="L40" s="18" t="s">
        <v>322</v>
      </c>
      <c r="M40" s="18" t="s">
        <v>194</v>
      </c>
      <c r="N40" s="18">
        <v>2.0</v>
      </c>
      <c r="O40" s="18" t="s">
        <v>123</v>
      </c>
      <c r="P40" s="25" t="s">
        <v>78</v>
      </c>
      <c r="Q40" s="18" t="s">
        <v>195</v>
      </c>
      <c r="R40" s="18" t="s">
        <v>70</v>
      </c>
      <c r="S40" s="18" t="s">
        <v>42</v>
      </c>
      <c r="T40" s="18" t="s">
        <v>42</v>
      </c>
      <c r="U40" s="18">
        <v>3.0</v>
      </c>
      <c r="V40" s="18">
        <v>3.0</v>
      </c>
      <c r="W40" s="18">
        <v>2.0</v>
      </c>
      <c r="X40" s="18">
        <v>3.0</v>
      </c>
      <c r="Y40" s="18">
        <v>1.0</v>
      </c>
      <c r="Z40" s="18" t="s">
        <v>43</v>
      </c>
      <c r="AA40" s="18" t="s">
        <v>43</v>
      </c>
      <c r="AB40" s="18" t="s">
        <v>196</v>
      </c>
      <c r="AC40" s="18" t="s">
        <v>323</v>
      </c>
      <c r="AD40" s="19" t="s">
        <v>324</v>
      </c>
    </row>
    <row r="41">
      <c r="A41" s="20">
        <v>45793.51388458333</v>
      </c>
      <c r="B41" s="21">
        <v>0.0</v>
      </c>
      <c r="C41" s="23">
        <v>17.0</v>
      </c>
      <c r="D41" s="23" t="s">
        <v>30</v>
      </c>
      <c r="E41" s="23" t="s">
        <v>31</v>
      </c>
      <c r="F41" s="23" t="s">
        <v>65</v>
      </c>
      <c r="G41" s="23" t="s">
        <v>33</v>
      </c>
      <c r="H41" s="23" t="s">
        <v>34</v>
      </c>
      <c r="I41" s="23" t="s">
        <v>35</v>
      </c>
      <c r="J41" s="23" t="s">
        <v>282</v>
      </c>
      <c r="K41" s="23" t="s">
        <v>67</v>
      </c>
      <c r="L41" s="23" t="s">
        <v>325</v>
      </c>
      <c r="M41" s="23" t="s">
        <v>187</v>
      </c>
      <c r="N41" s="23">
        <v>3.0</v>
      </c>
      <c r="O41" s="23">
        <v>2.0</v>
      </c>
      <c r="P41" s="23">
        <v>4.0</v>
      </c>
      <c r="Q41" s="23" t="s">
        <v>326</v>
      </c>
      <c r="R41" s="23" t="s">
        <v>70</v>
      </c>
      <c r="S41" s="23" t="s">
        <v>43</v>
      </c>
      <c r="T41" s="23" t="s">
        <v>43</v>
      </c>
      <c r="U41" s="23">
        <v>2.0</v>
      </c>
      <c r="V41" s="23">
        <v>4.0</v>
      </c>
      <c r="W41" s="23">
        <v>2.0</v>
      </c>
      <c r="X41" s="23">
        <v>3.0</v>
      </c>
      <c r="Y41" s="23">
        <v>4.0</v>
      </c>
      <c r="Z41" s="23" t="s">
        <v>43</v>
      </c>
      <c r="AA41" s="23" t="s">
        <v>42</v>
      </c>
      <c r="AB41" s="23" t="s">
        <v>327</v>
      </c>
      <c r="AC41" s="23" t="s">
        <v>231</v>
      </c>
      <c r="AD41" s="24" t="s">
        <v>248</v>
      </c>
    </row>
    <row r="42">
      <c r="A42" s="16">
        <v>45793.51467684028</v>
      </c>
      <c r="B42" s="17">
        <v>0.0</v>
      </c>
      <c r="C42" s="18">
        <v>16.0</v>
      </c>
      <c r="D42" s="18" t="s">
        <v>30</v>
      </c>
      <c r="E42" s="18" t="s">
        <v>31</v>
      </c>
      <c r="F42" s="18" t="s">
        <v>65</v>
      </c>
      <c r="G42" s="18" t="s">
        <v>33</v>
      </c>
      <c r="H42" s="18" t="s">
        <v>34</v>
      </c>
      <c r="I42" s="18" t="s">
        <v>35</v>
      </c>
      <c r="J42" s="18" t="s">
        <v>328</v>
      </c>
      <c r="K42" s="18" t="s">
        <v>67</v>
      </c>
      <c r="L42" s="18" t="s">
        <v>329</v>
      </c>
      <c r="M42" s="18" t="s">
        <v>194</v>
      </c>
      <c r="N42" s="18">
        <v>3.0</v>
      </c>
      <c r="O42" s="18">
        <v>1.0</v>
      </c>
      <c r="P42" s="18">
        <v>4.0</v>
      </c>
      <c r="Q42" s="18" t="s">
        <v>92</v>
      </c>
      <c r="R42" s="18" t="s">
        <v>52</v>
      </c>
      <c r="S42" s="18" t="s">
        <v>42</v>
      </c>
      <c r="T42" s="18" t="s">
        <v>42</v>
      </c>
      <c r="U42" s="18">
        <v>3.0</v>
      </c>
      <c r="V42" s="18">
        <v>3.0</v>
      </c>
      <c r="W42" s="18">
        <v>3.0</v>
      </c>
      <c r="X42" s="18">
        <v>4.0</v>
      </c>
      <c r="Y42" s="18">
        <v>5.0</v>
      </c>
      <c r="Z42" s="18" t="s">
        <v>43</v>
      </c>
      <c r="AA42" s="18" t="s">
        <v>43</v>
      </c>
      <c r="AB42" s="18" t="s">
        <v>255</v>
      </c>
      <c r="AC42" s="18" t="s">
        <v>231</v>
      </c>
      <c r="AD42" s="19" t="s">
        <v>215</v>
      </c>
    </row>
    <row r="43">
      <c r="A43" s="20">
        <v>45793.52245351852</v>
      </c>
      <c r="B43" s="21">
        <v>0.0</v>
      </c>
      <c r="C43" s="23">
        <v>19.0</v>
      </c>
      <c r="D43" s="23" t="s">
        <v>30</v>
      </c>
      <c r="E43" s="23" t="s">
        <v>31</v>
      </c>
      <c r="F43" s="23" t="s">
        <v>65</v>
      </c>
      <c r="G43" s="23" t="s">
        <v>33</v>
      </c>
      <c r="H43" s="23" t="s">
        <v>34</v>
      </c>
      <c r="I43" s="23" t="s">
        <v>57</v>
      </c>
      <c r="J43" s="23" t="s">
        <v>330</v>
      </c>
      <c r="K43" s="23" t="s">
        <v>58</v>
      </c>
      <c r="L43" s="23" t="s">
        <v>331</v>
      </c>
      <c r="M43" s="23" t="s">
        <v>223</v>
      </c>
      <c r="N43" s="23">
        <v>5.0</v>
      </c>
      <c r="O43" s="23" t="s">
        <v>123</v>
      </c>
      <c r="P43" s="22" t="s">
        <v>78</v>
      </c>
      <c r="Q43" s="23" t="s">
        <v>264</v>
      </c>
      <c r="R43" s="23" t="s">
        <v>70</v>
      </c>
      <c r="S43" s="23" t="s">
        <v>43</v>
      </c>
      <c r="T43" s="23" t="s">
        <v>42</v>
      </c>
      <c r="U43" s="23">
        <v>2.0</v>
      </c>
      <c r="V43" s="23">
        <v>3.0</v>
      </c>
      <c r="W43" s="23">
        <v>4.0</v>
      </c>
      <c r="X43" s="23">
        <v>2.0</v>
      </c>
      <c r="Y43" s="23">
        <v>4.0</v>
      </c>
      <c r="Z43" s="23" t="s">
        <v>43</v>
      </c>
      <c r="AA43" s="23" t="s">
        <v>43</v>
      </c>
      <c r="AB43" s="23" t="s">
        <v>290</v>
      </c>
      <c r="AC43" s="23" t="s">
        <v>332</v>
      </c>
      <c r="AD43" s="24" t="s">
        <v>333</v>
      </c>
    </row>
    <row r="44">
      <c r="A44" s="16">
        <v>45793.5229671875</v>
      </c>
      <c r="B44" s="17">
        <v>0.0</v>
      </c>
      <c r="C44" s="18">
        <v>16.0</v>
      </c>
      <c r="D44" s="18" t="s">
        <v>94</v>
      </c>
      <c r="E44" s="18" t="s">
        <v>129</v>
      </c>
      <c r="F44" s="18" t="s">
        <v>276</v>
      </c>
      <c r="G44" s="18" t="s">
        <v>89</v>
      </c>
      <c r="H44" s="18" t="s">
        <v>34</v>
      </c>
      <c r="I44" s="18" t="s">
        <v>35</v>
      </c>
      <c r="J44" s="18" t="s">
        <v>334</v>
      </c>
      <c r="K44" s="18" t="s">
        <v>67</v>
      </c>
      <c r="L44" s="18" t="s">
        <v>335</v>
      </c>
      <c r="M44" s="18" t="s">
        <v>238</v>
      </c>
      <c r="N44" s="18">
        <v>4.0</v>
      </c>
      <c r="O44" s="18">
        <v>1.0</v>
      </c>
      <c r="P44" s="18">
        <v>4.0</v>
      </c>
      <c r="Q44" s="18" t="s">
        <v>61</v>
      </c>
      <c r="R44" s="18" t="s">
        <v>70</v>
      </c>
      <c r="S44" s="18" t="s">
        <v>42</v>
      </c>
      <c r="T44" s="18" t="s">
        <v>43</v>
      </c>
      <c r="U44" s="18">
        <v>2.0</v>
      </c>
      <c r="V44" s="18">
        <v>1.0</v>
      </c>
      <c r="W44" s="18">
        <v>4.0</v>
      </c>
      <c r="X44" s="18">
        <v>3.0</v>
      </c>
      <c r="Y44" s="18">
        <v>4.0</v>
      </c>
      <c r="Z44" s="18" t="s">
        <v>42</v>
      </c>
      <c r="AD44" s="19" t="s">
        <v>191</v>
      </c>
    </row>
    <row r="45">
      <c r="A45" s="20">
        <v>45793.54034076389</v>
      </c>
      <c r="B45" s="21">
        <v>0.0</v>
      </c>
      <c r="C45" s="23">
        <v>18.0</v>
      </c>
      <c r="D45" s="23" t="s">
        <v>30</v>
      </c>
      <c r="E45" s="23" t="s">
        <v>31</v>
      </c>
      <c r="F45" s="23" t="s">
        <v>65</v>
      </c>
      <c r="G45" s="23" t="s">
        <v>33</v>
      </c>
      <c r="H45" s="23" t="s">
        <v>34</v>
      </c>
      <c r="I45" s="23" t="s">
        <v>35</v>
      </c>
      <c r="J45" s="23" t="s">
        <v>336</v>
      </c>
      <c r="K45" s="23" t="s">
        <v>67</v>
      </c>
      <c r="L45" s="23" t="s">
        <v>337</v>
      </c>
      <c r="M45" s="23" t="s">
        <v>223</v>
      </c>
      <c r="N45" s="23">
        <v>3.0</v>
      </c>
      <c r="O45" s="23">
        <v>3.0</v>
      </c>
      <c r="P45" s="23">
        <v>3.0</v>
      </c>
      <c r="Q45" s="23" t="s">
        <v>338</v>
      </c>
      <c r="R45" s="23" t="s">
        <v>52</v>
      </c>
      <c r="S45" s="23" t="s">
        <v>43</v>
      </c>
      <c r="T45" s="23" t="s">
        <v>43</v>
      </c>
      <c r="U45" s="23">
        <v>3.0</v>
      </c>
      <c r="V45" s="23">
        <v>3.0</v>
      </c>
      <c r="W45" s="23">
        <v>2.0</v>
      </c>
      <c r="X45" s="23">
        <v>4.0</v>
      </c>
      <c r="Y45" s="23">
        <v>5.0</v>
      </c>
      <c r="Z45" s="23" t="s">
        <v>43</v>
      </c>
      <c r="AA45" s="23" t="s">
        <v>43</v>
      </c>
      <c r="AB45" s="23" t="s">
        <v>339</v>
      </c>
      <c r="AC45" s="23" t="s">
        <v>197</v>
      </c>
      <c r="AD45" s="24" t="s">
        <v>232</v>
      </c>
    </row>
    <row r="46">
      <c r="A46" s="16">
        <v>45793.5450183912</v>
      </c>
      <c r="B46" s="17">
        <v>0.0</v>
      </c>
      <c r="C46" s="18">
        <v>18.0</v>
      </c>
      <c r="D46" s="18" t="s">
        <v>94</v>
      </c>
      <c r="E46" s="18" t="s">
        <v>129</v>
      </c>
      <c r="F46" s="18" t="s">
        <v>161</v>
      </c>
      <c r="G46" s="18" t="s">
        <v>107</v>
      </c>
      <c r="H46" s="18" t="s">
        <v>145</v>
      </c>
      <c r="I46" s="18" t="s">
        <v>35</v>
      </c>
      <c r="J46" s="18" t="s">
        <v>340</v>
      </c>
      <c r="K46" s="18" t="s">
        <v>67</v>
      </c>
      <c r="L46" s="18" t="s">
        <v>341</v>
      </c>
      <c r="M46" s="18" t="s">
        <v>187</v>
      </c>
      <c r="N46" s="18">
        <v>2.0</v>
      </c>
      <c r="O46" s="18">
        <v>3.0</v>
      </c>
      <c r="P46" s="18">
        <v>5.0</v>
      </c>
      <c r="Q46" s="18" t="s">
        <v>342</v>
      </c>
      <c r="R46" s="18" t="s">
        <v>41</v>
      </c>
      <c r="S46" s="18" t="s">
        <v>42</v>
      </c>
      <c r="T46" s="18" t="s">
        <v>43</v>
      </c>
      <c r="U46" s="18">
        <v>4.0</v>
      </c>
      <c r="V46" s="18">
        <v>3.0</v>
      </c>
      <c r="W46" s="18">
        <v>3.0</v>
      </c>
      <c r="X46" s="18">
        <v>4.0</v>
      </c>
      <c r="Y46" s="18">
        <v>5.0</v>
      </c>
      <c r="Z46" s="18" t="s">
        <v>42</v>
      </c>
      <c r="AD46" s="19" t="s">
        <v>343</v>
      </c>
    </row>
    <row r="47">
      <c r="A47" s="20">
        <v>45793.545103020835</v>
      </c>
      <c r="B47" s="21">
        <v>0.0</v>
      </c>
      <c r="C47" s="23">
        <v>18.0</v>
      </c>
      <c r="D47" s="23" t="s">
        <v>94</v>
      </c>
      <c r="E47" s="23" t="s">
        <v>129</v>
      </c>
      <c r="F47" s="23" t="s">
        <v>161</v>
      </c>
      <c r="G47" s="23" t="s">
        <v>107</v>
      </c>
      <c r="H47" s="23" t="s">
        <v>145</v>
      </c>
      <c r="I47" s="23" t="s">
        <v>35</v>
      </c>
      <c r="J47" s="23" t="s">
        <v>340</v>
      </c>
      <c r="K47" s="23" t="s">
        <v>67</v>
      </c>
      <c r="L47" s="23" t="s">
        <v>341</v>
      </c>
      <c r="M47" s="23" t="s">
        <v>187</v>
      </c>
      <c r="N47" s="23">
        <v>2.0</v>
      </c>
      <c r="O47" s="23">
        <v>3.0</v>
      </c>
      <c r="P47" s="23">
        <v>5.0</v>
      </c>
      <c r="Q47" s="23" t="s">
        <v>342</v>
      </c>
      <c r="R47" s="23" t="s">
        <v>41</v>
      </c>
      <c r="S47" s="23" t="s">
        <v>42</v>
      </c>
      <c r="T47" s="23" t="s">
        <v>43</v>
      </c>
      <c r="U47" s="23">
        <v>4.0</v>
      </c>
      <c r="V47" s="23">
        <v>3.0</v>
      </c>
      <c r="W47" s="23">
        <v>3.0</v>
      </c>
      <c r="X47" s="23">
        <v>4.0</v>
      </c>
      <c r="Y47" s="23">
        <v>5.0</v>
      </c>
      <c r="Z47" s="23" t="s">
        <v>42</v>
      </c>
      <c r="AD47" s="24" t="s">
        <v>343</v>
      </c>
    </row>
    <row r="48">
      <c r="A48" s="16">
        <v>45793.549040937505</v>
      </c>
      <c r="B48" s="17">
        <v>0.0</v>
      </c>
      <c r="C48" s="18">
        <v>17.0</v>
      </c>
      <c r="D48" s="18" t="s">
        <v>30</v>
      </c>
      <c r="E48" s="18" t="s">
        <v>114</v>
      </c>
      <c r="F48" s="18" t="s">
        <v>164</v>
      </c>
      <c r="G48" s="18" t="s">
        <v>165</v>
      </c>
      <c r="H48" s="18" t="s">
        <v>145</v>
      </c>
      <c r="I48" s="18" t="s">
        <v>35</v>
      </c>
      <c r="J48" s="18" t="s">
        <v>344</v>
      </c>
      <c r="K48" s="18" t="s">
        <v>58</v>
      </c>
      <c r="L48" s="18" t="s">
        <v>345</v>
      </c>
      <c r="M48" s="18" t="s">
        <v>194</v>
      </c>
      <c r="N48" s="18">
        <v>3.0</v>
      </c>
      <c r="O48" s="18">
        <v>1.0</v>
      </c>
      <c r="P48" s="18">
        <v>2.0</v>
      </c>
      <c r="Q48" s="18" t="s">
        <v>188</v>
      </c>
      <c r="R48" s="18" t="s">
        <v>52</v>
      </c>
      <c r="S48" s="18" t="s">
        <v>42</v>
      </c>
      <c r="T48" s="18" t="s">
        <v>43</v>
      </c>
      <c r="U48" s="18">
        <v>3.0</v>
      </c>
      <c r="V48" s="18">
        <v>3.0</v>
      </c>
      <c r="W48" s="18">
        <v>3.0</v>
      </c>
      <c r="X48" s="18">
        <v>4.0</v>
      </c>
      <c r="Y48" s="18">
        <v>5.0</v>
      </c>
      <c r="Z48" s="18" t="s">
        <v>43</v>
      </c>
      <c r="AA48" s="18" t="s">
        <v>43</v>
      </c>
      <c r="AB48" s="18" t="s">
        <v>255</v>
      </c>
      <c r="AC48" s="18" t="s">
        <v>235</v>
      </c>
      <c r="AD48" s="19" t="s">
        <v>346</v>
      </c>
    </row>
    <row r="49">
      <c r="A49" s="20">
        <v>45793.55745731482</v>
      </c>
      <c r="B49" s="21">
        <v>0.0</v>
      </c>
      <c r="C49" s="23">
        <v>18.0</v>
      </c>
      <c r="D49" s="23" t="s">
        <v>30</v>
      </c>
      <c r="E49" s="23" t="s">
        <v>129</v>
      </c>
      <c r="F49" s="23" t="s">
        <v>276</v>
      </c>
      <c r="G49" s="23" t="s">
        <v>56</v>
      </c>
      <c r="H49" s="23" t="s">
        <v>90</v>
      </c>
      <c r="I49" s="23" t="s">
        <v>35</v>
      </c>
      <c r="J49" s="23" t="s">
        <v>208</v>
      </c>
      <c r="K49" s="23" t="s">
        <v>58</v>
      </c>
      <c r="L49" s="23" t="s">
        <v>347</v>
      </c>
      <c r="M49" s="23" t="s">
        <v>187</v>
      </c>
      <c r="N49" s="23">
        <v>4.0</v>
      </c>
      <c r="O49" s="23">
        <v>1.0</v>
      </c>
      <c r="P49" s="23">
        <v>4.0</v>
      </c>
      <c r="Q49" s="23" t="s">
        <v>95</v>
      </c>
      <c r="R49" s="23" t="s">
        <v>70</v>
      </c>
      <c r="S49" s="23" t="s">
        <v>42</v>
      </c>
      <c r="T49" s="23" t="s">
        <v>42</v>
      </c>
      <c r="U49" s="23">
        <v>2.0</v>
      </c>
      <c r="V49" s="23">
        <v>3.0</v>
      </c>
      <c r="W49" s="23">
        <v>4.0</v>
      </c>
      <c r="X49" s="23">
        <v>3.0</v>
      </c>
      <c r="Y49" s="23">
        <v>4.0</v>
      </c>
      <c r="Z49" s="23" t="s">
        <v>43</v>
      </c>
      <c r="AA49" s="23" t="s">
        <v>43</v>
      </c>
      <c r="AB49" s="23" t="s">
        <v>211</v>
      </c>
      <c r="AC49" s="23" t="s">
        <v>231</v>
      </c>
      <c r="AD49" s="24" t="s">
        <v>215</v>
      </c>
    </row>
    <row r="50">
      <c r="A50" s="16">
        <v>45793.56182190972</v>
      </c>
      <c r="B50" s="17">
        <v>0.0</v>
      </c>
      <c r="C50" s="18">
        <v>17.0</v>
      </c>
      <c r="D50" s="18" t="s">
        <v>30</v>
      </c>
      <c r="E50" s="18" t="s">
        <v>114</v>
      </c>
      <c r="F50" s="18" t="s">
        <v>164</v>
      </c>
      <c r="G50" s="18" t="s">
        <v>165</v>
      </c>
      <c r="H50" s="18" t="s">
        <v>145</v>
      </c>
      <c r="I50" s="18" t="s">
        <v>57</v>
      </c>
      <c r="J50" s="18" t="s">
        <v>348</v>
      </c>
      <c r="K50" s="18" t="s">
        <v>58</v>
      </c>
      <c r="L50" s="18" t="s">
        <v>311</v>
      </c>
      <c r="M50" s="18" t="s">
        <v>194</v>
      </c>
      <c r="N50" s="18">
        <v>5.0</v>
      </c>
      <c r="O50" s="18">
        <v>1.0</v>
      </c>
      <c r="P50" s="18">
        <v>4.0</v>
      </c>
      <c r="Q50" s="18" t="s">
        <v>95</v>
      </c>
      <c r="R50" s="18" t="s">
        <v>41</v>
      </c>
      <c r="S50" s="18" t="s">
        <v>42</v>
      </c>
      <c r="T50" s="18" t="s">
        <v>43</v>
      </c>
      <c r="U50" s="18">
        <v>3.0</v>
      </c>
      <c r="V50" s="18">
        <v>3.0</v>
      </c>
      <c r="W50" s="18">
        <v>5.0</v>
      </c>
      <c r="X50" s="18">
        <v>4.0</v>
      </c>
      <c r="Y50" s="18">
        <v>5.0</v>
      </c>
      <c r="Z50" s="18" t="s">
        <v>42</v>
      </c>
      <c r="AD50" s="19" t="s">
        <v>215</v>
      </c>
    </row>
    <row r="51">
      <c r="A51" s="20">
        <v>45793.56295709491</v>
      </c>
      <c r="B51" s="21">
        <v>0.0</v>
      </c>
      <c r="C51" s="23">
        <v>18.0</v>
      </c>
      <c r="D51" s="23" t="s">
        <v>94</v>
      </c>
      <c r="E51" s="23" t="s">
        <v>114</v>
      </c>
      <c r="F51" s="23" t="s">
        <v>164</v>
      </c>
      <c r="G51" s="23" t="s">
        <v>165</v>
      </c>
      <c r="H51" s="23" t="s">
        <v>145</v>
      </c>
      <c r="I51" s="23" t="s">
        <v>35</v>
      </c>
      <c r="J51" s="23" t="s">
        <v>349</v>
      </c>
      <c r="K51" s="23" t="s">
        <v>58</v>
      </c>
      <c r="L51" s="23" t="s">
        <v>350</v>
      </c>
      <c r="M51" s="23" t="s">
        <v>194</v>
      </c>
      <c r="N51" s="23">
        <v>5.0</v>
      </c>
      <c r="O51" s="23">
        <v>2.0</v>
      </c>
      <c r="P51" s="23">
        <v>5.0</v>
      </c>
      <c r="Q51" s="23" t="s">
        <v>95</v>
      </c>
      <c r="R51" s="23" t="s">
        <v>52</v>
      </c>
      <c r="S51" s="23" t="s">
        <v>42</v>
      </c>
      <c r="T51" s="23" t="s">
        <v>43</v>
      </c>
      <c r="U51" s="23">
        <v>5.0</v>
      </c>
      <c r="V51" s="23">
        <v>4.0</v>
      </c>
      <c r="W51" s="23">
        <v>3.0</v>
      </c>
      <c r="X51" s="23">
        <v>5.0</v>
      </c>
      <c r="Y51" s="23">
        <v>5.0</v>
      </c>
      <c r="Z51" s="23" t="s">
        <v>42</v>
      </c>
      <c r="AD51" s="24" t="s">
        <v>351</v>
      </c>
    </row>
    <row r="52">
      <c r="A52" s="16">
        <v>45793.58582655093</v>
      </c>
      <c r="B52" s="17">
        <v>0.0</v>
      </c>
      <c r="C52" s="18">
        <v>17.0</v>
      </c>
      <c r="D52" s="18" t="s">
        <v>30</v>
      </c>
      <c r="E52" s="18" t="s">
        <v>142</v>
      </c>
      <c r="F52" s="18" t="s">
        <v>143</v>
      </c>
      <c r="G52" s="18" t="s">
        <v>144</v>
      </c>
      <c r="H52" s="18" t="s">
        <v>145</v>
      </c>
      <c r="I52" s="18" t="s">
        <v>35</v>
      </c>
      <c r="J52" s="18" t="s">
        <v>282</v>
      </c>
      <c r="K52" s="18" t="s">
        <v>67</v>
      </c>
      <c r="L52" s="18" t="s">
        <v>352</v>
      </c>
      <c r="M52" s="18" t="s">
        <v>187</v>
      </c>
      <c r="N52" s="18">
        <v>3.0</v>
      </c>
      <c r="O52" s="18">
        <v>2.0</v>
      </c>
      <c r="P52" s="18">
        <v>5.0</v>
      </c>
      <c r="Q52" s="18" t="s">
        <v>274</v>
      </c>
      <c r="R52" s="18" t="s">
        <v>41</v>
      </c>
      <c r="S52" s="18" t="s">
        <v>42</v>
      </c>
      <c r="T52" s="18" t="s">
        <v>43</v>
      </c>
      <c r="U52" s="18">
        <v>3.0</v>
      </c>
      <c r="V52" s="18">
        <v>4.0</v>
      </c>
      <c r="W52" s="18">
        <v>4.0</v>
      </c>
      <c r="X52" s="18">
        <v>4.0</v>
      </c>
      <c r="Y52" s="18">
        <v>5.0</v>
      </c>
      <c r="Z52" s="18" t="s">
        <v>43</v>
      </c>
      <c r="AA52" s="18" t="s">
        <v>43</v>
      </c>
      <c r="AB52" s="18" t="s">
        <v>290</v>
      </c>
      <c r="AC52" s="18" t="s">
        <v>231</v>
      </c>
      <c r="AD52" s="19" t="s">
        <v>198</v>
      </c>
    </row>
    <row r="53">
      <c r="A53" s="20">
        <v>45793.5864480787</v>
      </c>
      <c r="B53" s="21">
        <v>0.0</v>
      </c>
      <c r="C53" s="23">
        <v>17.0</v>
      </c>
      <c r="D53" s="23" t="s">
        <v>30</v>
      </c>
      <c r="E53" s="23" t="s">
        <v>142</v>
      </c>
      <c r="F53" s="23" t="s">
        <v>143</v>
      </c>
      <c r="G53" s="23" t="s">
        <v>144</v>
      </c>
      <c r="H53" s="23" t="s">
        <v>145</v>
      </c>
      <c r="I53" s="23" t="s">
        <v>35</v>
      </c>
      <c r="J53" s="23" t="s">
        <v>353</v>
      </c>
      <c r="K53" s="23" t="s">
        <v>37</v>
      </c>
      <c r="L53" s="23" t="s">
        <v>354</v>
      </c>
      <c r="M53" s="23" t="s">
        <v>187</v>
      </c>
      <c r="N53" s="23">
        <v>4.0</v>
      </c>
      <c r="O53" s="23">
        <v>1.0</v>
      </c>
      <c r="P53" s="23">
        <v>4.0</v>
      </c>
      <c r="Q53" s="23" t="s">
        <v>355</v>
      </c>
      <c r="R53" s="23" t="s">
        <v>70</v>
      </c>
      <c r="S53" s="23" t="s">
        <v>42</v>
      </c>
      <c r="T53" s="23" t="s">
        <v>42</v>
      </c>
      <c r="U53" s="23">
        <v>4.0</v>
      </c>
      <c r="V53" s="23">
        <v>1.0</v>
      </c>
      <c r="W53" s="23">
        <v>3.0</v>
      </c>
      <c r="X53" s="23">
        <v>3.0</v>
      </c>
      <c r="Y53" s="23">
        <v>5.0</v>
      </c>
      <c r="Z53" s="23" t="s">
        <v>43</v>
      </c>
      <c r="AA53" s="23" t="s">
        <v>42</v>
      </c>
      <c r="AB53" s="23" t="s">
        <v>356</v>
      </c>
      <c r="AC53" s="23" t="s">
        <v>332</v>
      </c>
      <c r="AD53" s="24" t="s">
        <v>227</v>
      </c>
    </row>
    <row r="54">
      <c r="A54" s="16">
        <v>45793.59549552083</v>
      </c>
      <c r="B54" s="17">
        <v>0.0</v>
      </c>
      <c r="C54" s="18">
        <v>19.0</v>
      </c>
      <c r="D54" s="18" t="s">
        <v>30</v>
      </c>
      <c r="E54" s="18" t="s">
        <v>129</v>
      </c>
      <c r="F54" s="18" t="s">
        <v>276</v>
      </c>
      <c r="G54" s="18" t="s">
        <v>74</v>
      </c>
      <c r="H54" s="18" t="s">
        <v>90</v>
      </c>
      <c r="I54" s="18" t="s">
        <v>57</v>
      </c>
      <c r="J54" s="18" t="s">
        <v>357</v>
      </c>
      <c r="K54" s="18" t="s">
        <v>37</v>
      </c>
      <c r="L54" s="18" t="s">
        <v>358</v>
      </c>
      <c r="M54" s="18" t="s">
        <v>187</v>
      </c>
      <c r="N54" s="18">
        <v>3.0</v>
      </c>
      <c r="O54" s="18" t="s">
        <v>123</v>
      </c>
      <c r="P54" s="25" t="s">
        <v>63</v>
      </c>
      <c r="Q54" s="18" t="s">
        <v>170</v>
      </c>
      <c r="R54" s="18" t="s">
        <v>52</v>
      </c>
      <c r="S54" s="18" t="s">
        <v>42</v>
      </c>
      <c r="T54" s="18" t="s">
        <v>43</v>
      </c>
      <c r="U54" s="18">
        <v>4.0</v>
      </c>
      <c r="V54" s="18">
        <v>4.0</v>
      </c>
      <c r="W54" s="18">
        <v>5.0</v>
      </c>
      <c r="X54" s="18">
        <v>4.0</v>
      </c>
      <c r="Y54" s="18">
        <v>3.0</v>
      </c>
      <c r="Z54" s="18" t="s">
        <v>43</v>
      </c>
      <c r="AA54" s="18" t="s">
        <v>43</v>
      </c>
      <c r="AB54" s="18" t="s">
        <v>339</v>
      </c>
      <c r="AC54" s="18" t="s">
        <v>235</v>
      </c>
      <c r="AD54" s="19" t="s">
        <v>359</v>
      </c>
    </row>
    <row r="55">
      <c r="A55" s="20">
        <v>45793.59879657408</v>
      </c>
      <c r="B55" s="21">
        <v>0.0</v>
      </c>
      <c r="C55" s="23">
        <v>19.0</v>
      </c>
      <c r="D55" s="23" t="s">
        <v>94</v>
      </c>
      <c r="E55" s="23" t="s">
        <v>114</v>
      </c>
      <c r="F55" s="23" t="s">
        <v>115</v>
      </c>
      <c r="G55" s="23" t="s">
        <v>116</v>
      </c>
      <c r="H55" s="23" t="s">
        <v>90</v>
      </c>
      <c r="I55" s="23" t="s">
        <v>35</v>
      </c>
      <c r="J55" s="23" t="s">
        <v>360</v>
      </c>
      <c r="K55" s="23" t="s">
        <v>58</v>
      </c>
      <c r="L55" s="23" t="s">
        <v>361</v>
      </c>
      <c r="M55" s="23" t="s">
        <v>59</v>
      </c>
      <c r="N55" s="23">
        <v>4.0</v>
      </c>
      <c r="O55" s="23">
        <v>2.0</v>
      </c>
      <c r="P55" s="23">
        <v>4.0</v>
      </c>
      <c r="Q55" s="23" t="s">
        <v>362</v>
      </c>
      <c r="R55" s="23" t="s">
        <v>41</v>
      </c>
      <c r="S55" s="23" t="s">
        <v>42</v>
      </c>
      <c r="T55" s="23" t="s">
        <v>43</v>
      </c>
      <c r="U55" s="23">
        <v>5.0</v>
      </c>
      <c r="V55" s="23">
        <v>5.0</v>
      </c>
      <c r="W55" s="23">
        <v>4.0</v>
      </c>
      <c r="X55" s="23">
        <v>4.0</v>
      </c>
      <c r="Y55" s="23">
        <v>3.0</v>
      </c>
      <c r="Z55" s="23" t="s">
        <v>43</v>
      </c>
      <c r="AA55" s="23" t="s">
        <v>43</v>
      </c>
      <c r="AB55" s="23" t="s">
        <v>363</v>
      </c>
      <c r="AC55" s="23" t="s">
        <v>231</v>
      </c>
      <c r="AD55" s="24" t="s">
        <v>364</v>
      </c>
    </row>
    <row r="56">
      <c r="A56" s="16">
        <v>45793.60146810186</v>
      </c>
      <c r="B56" s="17">
        <v>0.0</v>
      </c>
      <c r="C56" s="18">
        <v>18.0</v>
      </c>
      <c r="D56" s="18" t="s">
        <v>30</v>
      </c>
      <c r="E56" s="18" t="s">
        <v>31</v>
      </c>
      <c r="F56" s="18" t="s">
        <v>73</v>
      </c>
      <c r="G56" s="18" t="s">
        <v>174</v>
      </c>
      <c r="H56" s="18" t="s">
        <v>90</v>
      </c>
      <c r="I56" s="18" t="s">
        <v>35</v>
      </c>
      <c r="J56" s="18" t="s">
        <v>268</v>
      </c>
      <c r="K56" s="18" t="s">
        <v>58</v>
      </c>
      <c r="L56" s="18" t="s">
        <v>365</v>
      </c>
      <c r="M56" s="18" t="s">
        <v>238</v>
      </c>
      <c r="N56" s="18">
        <v>4.0</v>
      </c>
      <c r="O56" s="18">
        <v>2.0</v>
      </c>
      <c r="P56" s="18">
        <v>4.0</v>
      </c>
      <c r="Q56" s="18" t="s">
        <v>95</v>
      </c>
      <c r="R56" s="18" t="s">
        <v>70</v>
      </c>
      <c r="S56" s="18" t="s">
        <v>42</v>
      </c>
      <c r="T56" s="18" t="s">
        <v>42</v>
      </c>
      <c r="U56" s="18">
        <v>3.0</v>
      </c>
      <c r="V56" s="18">
        <v>2.0</v>
      </c>
      <c r="W56" s="18">
        <v>3.0</v>
      </c>
      <c r="X56" s="18">
        <v>3.0</v>
      </c>
      <c r="Y56" s="18">
        <v>4.0</v>
      </c>
      <c r="Z56" s="18" t="s">
        <v>43</v>
      </c>
      <c r="AA56" s="18" t="s">
        <v>43</v>
      </c>
      <c r="AB56" s="18" t="s">
        <v>255</v>
      </c>
      <c r="AC56" s="18" t="s">
        <v>231</v>
      </c>
      <c r="AD56" s="19" t="s">
        <v>366</v>
      </c>
    </row>
    <row r="57">
      <c r="A57" s="20">
        <v>45793.60762061343</v>
      </c>
      <c r="B57" s="21">
        <v>0.0</v>
      </c>
      <c r="C57" s="23">
        <v>18.0</v>
      </c>
      <c r="D57" s="23" t="s">
        <v>30</v>
      </c>
      <c r="E57" s="23" t="s">
        <v>31</v>
      </c>
      <c r="F57" s="23" t="s">
        <v>73</v>
      </c>
      <c r="G57" s="23" t="s">
        <v>89</v>
      </c>
      <c r="H57" s="23" t="s">
        <v>90</v>
      </c>
      <c r="I57" s="23" t="s">
        <v>57</v>
      </c>
      <c r="J57" s="23" t="s">
        <v>367</v>
      </c>
      <c r="K57" s="23" t="s">
        <v>37</v>
      </c>
      <c r="L57" s="23" t="s">
        <v>368</v>
      </c>
      <c r="M57" s="23" t="s">
        <v>187</v>
      </c>
      <c r="N57" s="23">
        <v>4.0</v>
      </c>
      <c r="O57" s="23">
        <v>1.0</v>
      </c>
      <c r="P57" s="23">
        <v>4.0</v>
      </c>
      <c r="Q57" s="23" t="s">
        <v>170</v>
      </c>
      <c r="R57" s="23" t="s">
        <v>41</v>
      </c>
      <c r="S57" s="23" t="s">
        <v>42</v>
      </c>
      <c r="T57" s="23" t="s">
        <v>43</v>
      </c>
      <c r="U57" s="23">
        <v>5.0</v>
      </c>
      <c r="V57" s="23">
        <v>5.0</v>
      </c>
      <c r="W57" s="23">
        <v>5.0</v>
      </c>
      <c r="X57" s="23">
        <v>4.0</v>
      </c>
      <c r="Y57" s="23">
        <v>4.0</v>
      </c>
      <c r="Z57" s="23" t="s">
        <v>43</v>
      </c>
      <c r="AA57" s="23" t="s">
        <v>43</v>
      </c>
      <c r="AB57" s="23" t="s">
        <v>196</v>
      </c>
      <c r="AC57" s="23" t="s">
        <v>231</v>
      </c>
      <c r="AD57" s="24" t="s">
        <v>369</v>
      </c>
    </row>
    <row r="58">
      <c r="A58" s="16">
        <v>45793.63601420139</v>
      </c>
      <c r="B58" s="17">
        <v>0.0</v>
      </c>
      <c r="C58" s="18">
        <v>18.0</v>
      </c>
      <c r="D58" s="18" t="s">
        <v>30</v>
      </c>
      <c r="E58" s="18" t="s">
        <v>114</v>
      </c>
      <c r="F58" s="18" t="s">
        <v>164</v>
      </c>
      <c r="G58" s="18" t="s">
        <v>165</v>
      </c>
      <c r="H58" s="18" t="s">
        <v>145</v>
      </c>
      <c r="I58" s="18" t="s">
        <v>57</v>
      </c>
      <c r="J58" s="18" t="s">
        <v>370</v>
      </c>
      <c r="K58" s="18" t="s">
        <v>58</v>
      </c>
      <c r="L58" s="18" t="s">
        <v>371</v>
      </c>
      <c r="M58" s="18" t="s">
        <v>187</v>
      </c>
      <c r="N58" s="18">
        <v>3.0</v>
      </c>
      <c r="O58" s="18">
        <v>1.0</v>
      </c>
      <c r="P58" s="18">
        <v>4.0</v>
      </c>
      <c r="Q58" s="18" t="s">
        <v>95</v>
      </c>
      <c r="R58" s="18" t="s">
        <v>70</v>
      </c>
      <c r="S58" s="18" t="s">
        <v>42</v>
      </c>
      <c r="T58" s="18" t="s">
        <v>43</v>
      </c>
      <c r="U58" s="18">
        <v>2.0</v>
      </c>
      <c r="V58" s="18">
        <v>2.0</v>
      </c>
      <c r="W58" s="18">
        <v>3.0</v>
      </c>
      <c r="X58" s="18">
        <v>4.0</v>
      </c>
      <c r="Y58" s="18">
        <v>4.0</v>
      </c>
      <c r="Z58" s="18" t="s">
        <v>42</v>
      </c>
      <c r="AD58" s="19" t="s">
        <v>372</v>
      </c>
    </row>
    <row r="59">
      <c r="A59" s="20">
        <v>45793.65328533565</v>
      </c>
      <c r="B59" s="21">
        <v>0.0</v>
      </c>
      <c r="C59" s="23">
        <v>14.0</v>
      </c>
      <c r="D59" s="23" t="s">
        <v>30</v>
      </c>
      <c r="E59" s="23" t="s">
        <v>31</v>
      </c>
      <c r="F59" s="23" t="s">
        <v>73</v>
      </c>
      <c r="G59" s="23" t="s">
        <v>74</v>
      </c>
      <c r="H59" s="23" t="s">
        <v>75</v>
      </c>
      <c r="I59" s="23" t="s">
        <v>57</v>
      </c>
      <c r="J59" s="23" t="s">
        <v>221</v>
      </c>
      <c r="K59" s="23" t="s">
        <v>37</v>
      </c>
      <c r="L59" s="23" t="s">
        <v>373</v>
      </c>
      <c r="M59" s="23" t="s">
        <v>59</v>
      </c>
      <c r="N59" s="23">
        <v>5.0</v>
      </c>
      <c r="O59" s="23" t="s">
        <v>123</v>
      </c>
      <c r="P59" s="22" t="s">
        <v>63</v>
      </c>
      <c r="Q59" s="23" t="s">
        <v>342</v>
      </c>
      <c r="R59" s="23" t="s">
        <v>52</v>
      </c>
      <c r="S59" s="23" t="s">
        <v>42</v>
      </c>
      <c r="T59" s="23" t="s">
        <v>42</v>
      </c>
      <c r="U59" s="23">
        <v>2.0</v>
      </c>
      <c r="V59" s="23">
        <v>3.0</v>
      </c>
      <c r="W59" s="23">
        <v>2.0</v>
      </c>
      <c r="X59" s="23">
        <v>3.0</v>
      </c>
      <c r="Y59" s="23">
        <v>3.0</v>
      </c>
      <c r="Z59" s="23" t="s">
        <v>42</v>
      </c>
      <c r="AD59" s="24" t="s">
        <v>374</v>
      </c>
    </row>
    <row r="60">
      <c r="A60" s="16">
        <v>45793.675257766205</v>
      </c>
      <c r="B60" s="17">
        <v>0.0</v>
      </c>
      <c r="C60" s="18">
        <v>17.0</v>
      </c>
      <c r="D60" s="18" t="s">
        <v>30</v>
      </c>
      <c r="E60" s="18" t="s">
        <v>129</v>
      </c>
      <c r="F60" s="18" t="s">
        <v>276</v>
      </c>
      <c r="G60" s="18" t="s">
        <v>74</v>
      </c>
      <c r="H60" s="18" t="s">
        <v>145</v>
      </c>
      <c r="I60" s="18" t="s">
        <v>35</v>
      </c>
      <c r="J60" s="18" t="s">
        <v>199</v>
      </c>
      <c r="K60" s="18" t="s">
        <v>37</v>
      </c>
      <c r="L60" s="18" t="s">
        <v>375</v>
      </c>
      <c r="M60" s="18" t="s">
        <v>187</v>
      </c>
      <c r="N60" s="18">
        <v>4.0</v>
      </c>
      <c r="O60" s="18">
        <v>1.0</v>
      </c>
      <c r="P60" s="18">
        <v>5.0</v>
      </c>
      <c r="Q60" s="18" t="s">
        <v>376</v>
      </c>
      <c r="R60" s="18" t="s">
        <v>52</v>
      </c>
      <c r="S60" s="18" t="s">
        <v>42</v>
      </c>
      <c r="T60" s="18" t="s">
        <v>43</v>
      </c>
      <c r="U60" s="18">
        <v>4.0</v>
      </c>
      <c r="V60" s="18">
        <v>3.0</v>
      </c>
      <c r="W60" s="18">
        <v>4.0</v>
      </c>
      <c r="X60" s="18">
        <v>3.0</v>
      </c>
      <c r="Y60" s="18">
        <v>3.0</v>
      </c>
      <c r="Z60" s="18" t="s">
        <v>42</v>
      </c>
      <c r="AD60" s="19" t="s">
        <v>377</v>
      </c>
    </row>
    <row r="61">
      <c r="A61" s="20">
        <v>45793.68352309028</v>
      </c>
      <c r="B61" s="21">
        <v>0.0</v>
      </c>
      <c r="C61" s="23">
        <v>18.0</v>
      </c>
      <c r="D61" s="23" t="s">
        <v>94</v>
      </c>
      <c r="E61" s="23" t="s">
        <v>114</v>
      </c>
      <c r="F61" s="23" t="s">
        <v>115</v>
      </c>
      <c r="G61" s="23" t="s">
        <v>116</v>
      </c>
      <c r="H61" s="23" t="s">
        <v>90</v>
      </c>
      <c r="I61" s="23" t="s">
        <v>35</v>
      </c>
      <c r="J61" s="23" t="s">
        <v>221</v>
      </c>
      <c r="K61" s="23" t="s">
        <v>84</v>
      </c>
      <c r="L61" s="23" t="s">
        <v>378</v>
      </c>
      <c r="M61" s="23" t="s">
        <v>59</v>
      </c>
      <c r="N61" s="23">
        <v>5.0</v>
      </c>
      <c r="O61" s="23">
        <v>1.0</v>
      </c>
      <c r="P61" s="23">
        <v>5.0</v>
      </c>
      <c r="Q61" s="23" t="s">
        <v>95</v>
      </c>
      <c r="R61" s="23" t="s">
        <v>52</v>
      </c>
      <c r="S61" s="23" t="s">
        <v>42</v>
      </c>
      <c r="T61" s="23" t="s">
        <v>42</v>
      </c>
      <c r="U61" s="23">
        <v>3.0</v>
      </c>
      <c r="V61" s="23">
        <v>4.0</v>
      </c>
      <c r="W61" s="23">
        <v>5.0</v>
      </c>
      <c r="X61" s="23">
        <v>4.0</v>
      </c>
      <c r="Y61" s="23">
        <v>3.0</v>
      </c>
      <c r="Z61" s="23" t="s">
        <v>43</v>
      </c>
      <c r="AA61" s="23" t="s">
        <v>43</v>
      </c>
      <c r="AB61" s="23" t="s">
        <v>189</v>
      </c>
      <c r="AC61" s="23" t="s">
        <v>207</v>
      </c>
      <c r="AD61" s="24" t="s">
        <v>198</v>
      </c>
    </row>
    <row r="62">
      <c r="A62" s="16">
        <v>45793.77038306713</v>
      </c>
      <c r="B62" s="17">
        <v>0.0</v>
      </c>
      <c r="C62" s="18">
        <v>18.0</v>
      </c>
      <c r="D62" s="18" t="s">
        <v>94</v>
      </c>
      <c r="E62" s="18" t="s">
        <v>114</v>
      </c>
      <c r="F62" s="18" t="s">
        <v>179</v>
      </c>
      <c r="G62" s="18" t="s">
        <v>116</v>
      </c>
      <c r="H62" s="18" t="s">
        <v>90</v>
      </c>
      <c r="I62" s="18" t="s">
        <v>35</v>
      </c>
      <c r="J62" s="18" t="s">
        <v>379</v>
      </c>
      <c r="K62" s="18" t="s">
        <v>58</v>
      </c>
      <c r="L62" s="18" t="s">
        <v>380</v>
      </c>
      <c r="M62" s="18" t="s">
        <v>59</v>
      </c>
      <c r="N62" s="18">
        <v>5.0</v>
      </c>
      <c r="O62" s="18">
        <v>2.0</v>
      </c>
      <c r="P62" s="18">
        <v>4.0</v>
      </c>
      <c r="Q62" s="18" t="s">
        <v>230</v>
      </c>
      <c r="R62" s="18" t="s">
        <v>41</v>
      </c>
      <c r="S62" s="18" t="s">
        <v>42</v>
      </c>
      <c r="T62" s="18" t="s">
        <v>43</v>
      </c>
      <c r="U62" s="18">
        <v>4.0</v>
      </c>
      <c r="V62" s="18">
        <v>3.0</v>
      </c>
      <c r="W62" s="18">
        <v>5.0</v>
      </c>
      <c r="X62" s="18">
        <v>4.0</v>
      </c>
      <c r="Y62" s="18">
        <v>5.0</v>
      </c>
      <c r="Z62" s="18" t="s">
        <v>43</v>
      </c>
      <c r="AA62" s="18" t="s">
        <v>43</v>
      </c>
      <c r="AB62" s="18" t="s">
        <v>189</v>
      </c>
      <c r="AC62" s="18" t="s">
        <v>231</v>
      </c>
      <c r="AD62" s="19" t="s">
        <v>381</v>
      </c>
    </row>
    <row r="63">
      <c r="A63" s="20">
        <v>45793.84111688657</v>
      </c>
      <c r="B63" s="21">
        <v>0.0</v>
      </c>
      <c r="C63" s="23">
        <v>16.0</v>
      </c>
      <c r="D63" s="23" t="s">
        <v>30</v>
      </c>
      <c r="E63" s="23" t="s">
        <v>31</v>
      </c>
      <c r="F63" s="23" t="s">
        <v>65</v>
      </c>
      <c r="G63" s="23" t="s">
        <v>33</v>
      </c>
      <c r="H63" s="23" t="s">
        <v>34</v>
      </c>
      <c r="I63" s="23" t="s">
        <v>35</v>
      </c>
      <c r="J63" s="23" t="s">
        <v>304</v>
      </c>
      <c r="K63" s="23" t="s">
        <v>58</v>
      </c>
      <c r="L63" s="23" t="s">
        <v>382</v>
      </c>
      <c r="M63" s="23" t="s">
        <v>187</v>
      </c>
      <c r="N63" s="23">
        <v>3.0</v>
      </c>
      <c r="O63" s="23">
        <v>2.0</v>
      </c>
      <c r="P63" s="23">
        <v>3.0</v>
      </c>
      <c r="Q63" s="23" t="s">
        <v>383</v>
      </c>
      <c r="R63" s="23" t="s">
        <v>41</v>
      </c>
      <c r="S63" s="23" t="s">
        <v>42</v>
      </c>
      <c r="T63" s="23" t="s">
        <v>43</v>
      </c>
      <c r="U63" s="23">
        <v>5.0</v>
      </c>
      <c r="V63" s="23">
        <v>3.0</v>
      </c>
      <c r="W63" s="23">
        <v>5.0</v>
      </c>
      <c r="X63" s="23">
        <v>3.0</v>
      </c>
      <c r="Y63" s="23">
        <v>3.0</v>
      </c>
      <c r="Z63" s="23" t="s">
        <v>42</v>
      </c>
      <c r="AD63" s="24" t="s">
        <v>364</v>
      </c>
    </row>
    <row r="64">
      <c r="A64" s="16">
        <v>45793.89926762732</v>
      </c>
      <c r="B64" s="17">
        <v>0.0</v>
      </c>
      <c r="C64" s="18">
        <v>17.0</v>
      </c>
      <c r="D64" s="18" t="s">
        <v>94</v>
      </c>
      <c r="E64" s="18" t="s">
        <v>114</v>
      </c>
      <c r="F64" s="18" t="s">
        <v>164</v>
      </c>
      <c r="G64" s="18" t="s">
        <v>165</v>
      </c>
      <c r="H64" s="18" t="s">
        <v>145</v>
      </c>
      <c r="I64" s="18" t="s">
        <v>35</v>
      </c>
      <c r="J64" s="18" t="s">
        <v>384</v>
      </c>
      <c r="K64" s="18" t="s">
        <v>67</v>
      </c>
      <c r="L64" s="18" t="s">
        <v>385</v>
      </c>
      <c r="M64" s="18" t="s">
        <v>187</v>
      </c>
      <c r="N64" s="18">
        <v>4.0</v>
      </c>
      <c r="O64" s="18">
        <v>1.0</v>
      </c>
      <c r="P64" s="18">
        <v>3.0</v>
      </c>
      <c r="Q64" s="18" t="s">
        <v>61</v>
      </c>
      <c r="R64" s="18" t="s">
        <v>70</v>
      </c>
      <c r="S64" s="18" t="s">
        <v>42</v>
      </c>
      <c r="T64" s="18" t="s">
        <v>42</v>
      </c>
      <c r="U64" s="18">
        <v>3.0</v>
      </c>
      <c r="V64" s="18">
        <v>2.0</v>
      </c>
      <c r="W64" s="18">
        <v>3.0</v>
      </c>
      <c r="X64" s="18">
        <v>3.0</v>
      </c>
      <c r="Y64" s="18">
        <v>4.0</v>
      </c>
      <c r="Z64" s="18" t="s">
        <v>42</v>
      </c>
      <c r="AD64" s="19" t="s">
        <v>364</v>
      </c>
    </row>
    <row r="65">
      <c r="A65" s="27">
        <v>45793.96402730324</v>
      </c>
      <c r="B65" s="28">
        <v>0.0</v>
      </c>
      <c r="C65" s="29">
        <v>18.0</v>
      </c>
      <c r="D65" s="29" t="s">
        <v>30</v>
      </c>
      <c r="E65" s="29" t="s">
        <v>114</v>
      </c>
      <c r="F65" s="29" t="s">
        <v>164</v>
      </c>
      <c r="G65" s="29" t="s">
        <v>165</v>
      </c>
      <c r="H65" s="29" t="s">
        <v>145</v>
      </c>
      <c r="I65" s="29" t="s">
        <v>57</v>
      </c>
      <c r="J65" s="29" t="s">
        <v>384</v>
      </c>
      <c r="K65" s="29" t="s">
        <v>58</v>
      </c>
      <c r="L65" s="29" t="s">
        <v>386</v>
      </c>
      <c r="M65" s="29" t="s">
        <v>187</v>
      </c>
      <c r="N65" s="29">
        <v>3.0</v>
      </c>
      <c r="O65" s="29">
        <v>1.0</v>
      </c>
      <c r="P65" s="29">
        <v>3.0</v>
      </c>
      <c r="Q65" s="29" t="s">
        <v>188</v>
      </c>
      <c r="R65" s="29" t="s">
        <v>41</v>
      </c>
      <c r="S65" s="29" t="s">
        <v>42</v>
      </c>
      <c r="T65" s="29" t="s">
        <v>43</v>
      </c>
      <c r="U65" s="29">
        <v>3.0</v>
      </c>
      <c r="V65" s="29">
        <v>4.0</v>
      </c>
      <c r="W65" s="29">
        <v>3.0</v>
      </c>
      <c r="X65" s="29">
        <v>4.0</v>
      </c>
      <c r="Y65" s="29">
        <v>4.0</v>
      </c>
      <c r="Z65" s="29" t="s">
        <v>42</v>
      </c>
      <c r="AD65" s="31" t="s">
        <v>387</v>
      </c>
    </row>
  </sheetData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5" max="5" width="20.88"/>
    <col customWidth="1" min="6" max="6" width="26.13"/>
  </cols>
  <sheetData>
    <row r="1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5">
        <v>45793.49027568287</v>
      </c>
      <c r="B2" s="6">
        <v>0.0</v>
      </c>
      <c r="C2" s="7">
        <v>14.0</v>
      </c>
      <c r="D2" s="7" t="s">
        <v>30</v>
      </c>
      <c r="E2" s="7" t="s">
        <v>31</v>
      </c>
      <c r="F2" s="7" t="s">
        <v>73</v>
      </c>
      <c r="G2" s="7" t="s">
        <v>74</v>
      </c>
      <c r="H2" s="7" t="s">
        <v>75</v>
      </c>
      <c r="I2" s="7" t="s">
        <v>35</v>
      </c>
      <c r="J2" s="7" t="s">
        <v>388</v>
      </c>
      <c r="K2" s="7" t="s">
        <v>37</v>
      </c>
      <c r="L2" s="7" t="s">
        <v>209</v>
      </c>
      <c r="M2" s="7" t="s">
        <v>50</v>
      </c>
      <c r="N2" s="7">
        <v>4.0</v>
      </c>
      <c r="O2" s="13" t="s">
        <v>63</v>
      </c>
      <c r="P2" s="13" t="s">
        <v>78</v>
      </c>
      <c r="Q2" s="7" t="s">
        <v>210</v>
      </c>
      <c r="R2" s="7" t="s">
        <v>41</v>
      </c>
      <c r="S2" s="7" t="s">
        <v>42</v>
      </c>
      <c r="T2" s="7" t="s">
        <v>43</v>
      </c>
      <c r="U2" s="7">
        <v>3.0</v>
      </c>
      <c r="V2" s="7">
        <v>5.0</v>
      </c>
      <c r="W2" s="7">
        <v>3.0</v>
      </c>
      <c r="X2" s="7">
        <v>3.0</v>
      </c>
      <c r="Y2" s="7">
        <v>4.0</v>
      </c>
      <c r="Z2" s="7" t="s">
        <v>43</v>
      </c>
      <c r="AA2" s="7" t="s">
        <v>43</v>
      </c>
      <c r="AB2" s="7" t="s">
        <v>389</v>
      </c>
      <c r="AC2" s="7" t="s">
        <v>390</v>
      </c>
      <c r="AD2" s="8" t="s">
        <v>81</v>
      </c>
    </row>
    <row r="3">
      <c r="A3" s="9">
        <v>45793.49054254629</v>
      </c>
      <c r="B3" s="10">
        <v>0.0</v>
      </c>
      <c r="C3" s="11">
        <v>14.0</v>
      </c>
      <c r="D3" s="11" t="s">
        <v>30</v>
      </c>
      <c r="E3" s="11" t="s">
        <v>31</v>
      </c>
      <c r="F3" s="11" t="s">
        <v>73</v>
      </c>
      <c r="G3" s="11" t="s">
        <v>74</v>
      </c>
      <c r="H3" s="11" t="s">
        <v>75</v>
      </c>
      <c r="I3" s="11" t="s">
        <v>35</v>
      </c>
      <c r="J3" s="14" t="s">
        <v>391</v>
      </c>
      <c r="K3" s="11" t="s">
        <v>67</v>
      </c>
      <c r="L3" s="11" t="s">
        <v>392</v>
      </c>
      <c r="M3" s="11" t="s">
        <v>393</v>
      </c>
      <c r="N3" s="11">
        <v>4.0</v>
      </c>
      <c r="O3" s="11">
        <v>1.0</v>
      </c>
      <c r="P3" s="11">
        <v>3.0</v>
      </c>
      <c r="Q3" s="11" t="s">
        <v>394</v>
      </c>
      <c r="R3" s="11" t="s">
        <v>41</v>
      </c>
      <c r="S3" s="11" t="s">
        <v>42</v>
      </c>
      <c r="T3" s="11" t="s">
        <v>43</v>
      </c>
      <c r="U3" s="11">
        <v>3.0</v>
      </c>
      <c r="V3" s="11">
        <v>4.0</v>
      </c>
      <c r="W3" s="11">
        <v>5.0</v>
      </c>
      <c r="X3" s="11">
        <v>4.0</v>
      </c>
      <c r="Y3" s="11">
        <v>5.0</v>
      </c>
      <c r="Z3" s="11" t="s">
        <v>42</v>
      </c>
      <c r="AA3" s="11" t="s">
        <v>63</v>
      </c>
      <c r="AB3" s="11" t="s">
        <v>63</v>
      </c>
      <c r="AC3" s="11" t="s">
        <v>63</v>
      </c>
      <c r="AD3" s="12" t="s">
        <v>395</v>
      </c>
    </row>
    <row r="4">
      <c r="A4" s="5">
        <v>45793.49054396991</v>
      </c>
      <c r="B4" s="6">
        <v>0.0</v>
      </c>
      <c r="C4" s="7">
        <v>14.0</v>
      </c>
      <c r="D4" s="7" t="s">
        <v>30</v>
      </c>
      <c r="E4" s="7" t="s">
        <v>31</v>
      </c>
      <c r="F4" s="7" t="s">
        <v>73</v>
      </c>
      <c r="G4" s="7" t="s">
        <v>74</v>
      </c>
      <c r="H4" s="7" t="s">
        <v>75</v>
      </c>
      <c r="I4" s="7" t="s">
        <v>57</v>
      </c>
      <c r="J4" s="7" t="s">
        <v>388</v>
      </c>
      <c r="K4" s="7" t="s">
        <v>84</v>
      </c>
      <c r="L4" s="7" t="s">
        <v>216</v>
      </c>
      <c r="M4" s="7" t="s">
        <v>86</v>
      </c>
      <c r="N4" s="7">
        <v>5.0</v>
      </c>
      <c r="O4" s="13" t="s">
        <v>63</v>
      </c>
      <c r="P4" s="13" t="s">
        <v>78</v>
      </c>
      <c r="Q4" s="7" t="s">
        <v>218</v>
      </c>
      <c r="R4" s="7" t="s">
        <v>52</v>
      </c>
      <c r="S4" s="7" t="s">
        <v>42</v>
      </c>
      <c r="T4" s="7" t="s">
        <v>43</v>
      </c>
      <c r="U4" s="7">
        <v>5.0</v>
      </c>
      <c r="V4" s="7">
        <v>5.0</v>
      </c>
      <c r="W4" s="7">
        <v>5.0</v>
      </c>
      <c r="X4" s="7">
        <v>5.0</v>
      </c>
      <c r="Y4" s="7">
        <v>5.0</v>
      </c>
      <c r="Z4" s="7" t="s">
        <v>43</v>
      </c>
      <c r="AA4" s="7" t="s">
        <v>43</v>
      </c>
      <c r="AB4" s="7" t="s">
        <v>389</v>
      </c>
      <c r="AC4" s="7" t="s">
        <v>88</v>
      </c>
      <c r="AD4" s="8" t="s">
        <v>64</v>
      </c>
    </row>
    <row r="5">
      <c r="A5" s="9">
        <v>45793.49065096065</v>
      </c>
      <c r="B5" s="10">
        <v>0.0</v>
      </c>
      <c r="C5" s="11">
        <v>18.0</v>
      </c>
      <c r="D5" s="11" t="s">
        <v>30</v>
      </c>
      <c r="E5" s="11" t="s">
        <v>31</v>
      </c>
      <c r="F5" s="11" t="s">
        <v>73</v>
      </c>
      <c r="G5" s="11" t="s">
        <v>89</v>
      </c>
      <c r="H5" s="11" t="s">
        <v>90</v>
      </c>
      <c r="I5" s="11" t="s">
        <v>35</v>
      </c>
      <c r="J5" s="11" t="s">
        <v>396</v>
      </c>
      <c r="K5" s="11" t="s">
        <v>58</v>
      </c>
      <c r="L5" s="11" t="s">
        <v>222</v>
      </c>
      <c r="M5" s="11" t="s">
        <v>91</v>
      </c>
      <c r="N5" s="11">
        <v>4.0</v>
      </c>
      <c r="O5" s="11">
        <v>1.0</v>
      </c>
      <c r="P5" s="11">
        <v>3.0</v>
      </c>
      <c r="Q5" s="11" t="s">
        <v>92</v>
      </c>
      <c r="R5" s="11" t="s">
        <v>41</v>
      </c>
      <c r="S5" s="11" t="s">
        <v>42</v>
      </c>
      <c r="T5" s="11" t="s">
        <v>42</v>
      </c>
      <c r="U5" s="11">
        <v>3.0</v>
      </c>
      <c r="V5" s="11">
        <v>2.0</v>
      </c>
      <c r="W5" s="11">
        <v>4.0</v>
      </c>
      <c r="X5" s="11">
        <v>4.0</v>
      </c>
      <c r="Y5" s="11">
        <v>5.0</v>
      </c>
      <c r="Z5" s="11" t="s">
        <v>42</v>
      </c>
      <c r="AA5" s="11" t="s">
        <v>63</v>
      </c>
      <c r="AB5" s="11" t="s">
        <v>63</v>
      </c>
      <c r="AC5" s="11" t="s">
        <v>63</v>
      </c>
      <c r="AD5" s="12" t="s">
        <v>397</v>
      </c>
    </row>
    <row r="6">
      <c r="A6" s="5">
        <v>45793.49085994213</v>
      </c>
      <c r="B6" s="6">
        <v>0.0</v>
      </c>
      <c r="C6" s="7">
        <v>14.0</v>
      </c>
      <c r="D6" s="7" t="s">
        <v>94</v>
      </c>
      <c r="E6" s="7" t="s">
        <v>31</v>
      </c>
      <c r="F6" s="7" t="s">
        <v>73</v>
      </c>
      <c r="G6" s="7" t="s">
        <v>74</v>
      </c>
      <c r="H6" s="7" t="s">
        <v>75</v>
      </c>
      <c r="I6" s="7" t="s">
        <v>57</v>
      </c>
      <c r="J6" s="7" t="s">
        <v>398</v>
      </c>
      <c r="K6" s="7" t="s">
        <v>84</v>
      </c>
      <c r="L6" s="7" t="s">
        <v>226</v>
      </c>
      <c r="M6" s="7" t="s">
        <v>50</v>
      </c>
      <c r="N6" s="7">
        <v>5.0</v>
      </c>
      <c r="O6" s="7">
        <v>1.0</v>
      </c>
      <c r="P6" s="7">
        <v>5.0</v>
      </c>
      <c r="Q6" s="7" t="s">
        <v>95</v>
      </c>
      <c r="R6" s="7" t="s">
        <v>70</v>
      </c>
      <c r="S6" s="7" t="s">
        <v>42</v>
      </c>
      <c r="T6" s="7" t="s">
        <v>42</v>
      </c>
      <c r="U6" s="7">
        <v>3.0</v>
      </c>
      <c r="V6" s="7">
        <v>3.0</v>
      </c>
      <c r="W6" s="7">
        <v>3.0</v>
      </c>
      <c r="X6" s="7">
        <v>2.0</v>
      </c>
      <c r="Y6" s="7">
        <v>3.0</v>
      </c>
      <c r="Z6" s="7" t="s">
        <v>42</v>
      </c>
      <c r="AA6" s="7" t="s">
        <v>63</v>
      </c>
      <c r="AB6" s="7" t="s">
        <v>63</v>
      </c>
      <c r="AC6" s="7" t="s">
        <v>63</v>
      </c>
      <c r="AD6" s="8" t="s">
        <v>96</v>
      </c>
    </row>
    <row r="7">
      <c r="A7" s="9">
        <v>45793.49151172454</v>
      </c>
      <c r="B7" s="10">
        <v>0.0</v>
      </c>
      <c r="C7" s="11">
        <v>19.0</v>
      </c>
      <c r="D7" s="11" t="s">
        <v>30</v>
      </c>
      <c r="E7" s="11" t="s">
        <v>31</v>
      </c>
      <c r="F7" s="11" t="s">
        <v>73</v>
      </c>
      <c r="G7" s="11" t="s">
        <v>89</v>
      </c>
      <c r="H7" s="11" t="s">
        <v>90</v>
      </c>
      <c r="I7" s="11" t="s">
        <v>57</v>
      </c>
      <c r="J7" s="11" t="s">
        <v>399</v>
      </c>
      <c r="K7" s="11" t="s">
        <v>58</v>
      </c>
      <c r="L7" s="11" t="s">
        <v>400</v>
      </c>
      <c r="M7" s="11" t="s">
        <v>39</v>
      </c>
      <c r="N7" s="11">
        <v>4.0</v>
      </c>
      <c r="O7" s="11">
        <v>3.0</v>
      </c>
      <c r="P7" s="11">
        <v>4.0</v>
      </c>
      <c r="Q7" s="11" t="s">
        <v>401</v>
      </c>
      <c r="R7" s="11" t="s">
        <v>41</v>
      </c>
      <c r="S7" s="11" t="s">
        <v>42</v>
      </c>
      <c r="T7" s="11" t="s">
        <v>43</v>
      </c>
      <c r="U7" s="11">
        <v>4.0</v>
      </c>
      <c r="V7" s="11">
        <v>5.0</v>
      </c>
      <c r="W7" s="11">
        <v>4.0</v>
      </c>
      <c r="X7" s="11">
        <v>4.0</v>
      </c>
      <c r="Y7" s="11">
        <v>4.0</v>
      </c>
      <c r="Z7" s="11" t="s">
        <v>43</v>
      </c>
      <c r="AA7" s="11" t="s">
        <v>43</v>
      </c>
      <c r="AB7" s="11" t="s">
        <v>53</v>
      </c>
      <c r="AC7" s="11" t="s">
        <v>98</v>
      </c>
      <c r="AD7" s="12" t="s">
        <v>402</v>
      </c>
    </row>
    <row r="8">
      <c r="A8" s="5">
        <v>45793.49204572917</v>
      </c>
      <c r="B8" s="6">
        <v>0.0</v>
      </c>
      <c r="C8" s="7">
        <v>18.0</v>
      </c>
      <c r="D8" s="7" t="s">
        <v>30</v>
      </c>
      <c r="E8" s="7" t="s">
        <v>31</v>
      </c>
      <c r="F8" s="7" t="s">
        <v>73</v>
      </c>
      <c r="G8" s="7" t="s">
        <v>89</v>
      </c>
      <c r="H8" s="7" t="s">
        <v>90</v>
      </c>
      <c r="I8" s="7" t="s">
        <v>35</v>
      </c>
      <c r="J8" s="7" t="s">
        <v>398</v>
      </c>
      <c r="K8" s="7" t="s">
        <v>37</v>
      </c>
      <c r="L8" s="7" t="s">
        <v>233</v>
      </c>
      <c r="M8" s="7" t="s">
        <v>91</v>
      </c>
      <c r="N8" s="7">
        <v>4.0</v>
      </c>
      <c r="O8" s="13" t="s">
        <v>63</v>
      </c>
      <c r="P8" s="13" t="s">
        <v>78</v>
      </c>
      <c r="Q8" s="7" t="s">
        <v>218</v>
      </c>
      <c r="R8" s="7" t="s">
        <v>52</v>
      </c>
      <c r="S8" s="7" t="s">
        <v>42</v>
      </c>
      <c r="T8" s="7" t="s">
        <v>42</v>
      </c>
      <c r="U8" s="7">
        <v>3.0</v>
      </c>
      <c r="V8" s="7">
        <v>3.0</v>
      </c>
      <c r="W8" s="7">
        <v>2.0</v>
      </c>
      <c r="X8" s="7">
        <v>2.0</v>
      </c>
      <c r="Y8" s="7">
        <v>2.0</v>
      </c>
      <c r="Z8" s="7" t="s">
        <v>43</v>
      </c>
      <c r="AA8" s="7" t="s">
        <v>43</v>
      </c>
      <c r="AB8" s="7" t="s">
        <v>403</v>
      </c>
      <c r="AC8" s="7" t="s">
        <v>404</v>
      </c>
      <c r="AD8" s="8" t="s">
        <v>55</v>
      </c>
    </row>
    <row r="9">
      <c r="A9" s="9">
        <v>45793.49268728009</v>
      </c>
      <c r="B9" s="10">
        <v>0.0</v>
      </c>
      <c r="C9" s="11">
        <v>19.0</v>
      </c>
      <c r="D9" s="11" t="s">
        <v>30</v>
      </c>
      <c r="E9" s="11" t="s">
        <v>31</v>
      </c>
      <c r="F9" s="11" t="s">
        <v>73</v>
      </c>
      <c r="G9" s="11" t="s">
        <v>89</v>
      </c>
      <c r="H9" s="11" t="s">
        <v>90</v>
      </c>
      <c r="I9" s="11" t="s">
        <v>35</v>
      </c>
      <c r="J9" s="11" t="s">
        <v>405</v>
      </c>
      <c r="K9" s="11" t="s">
        <v>58</v>
      </c>
      <c r="L9" s="11" t="s">
        <v>406</v>
      </c>
      <c r="M9" s="11" t="s">
        <v>102</v>
      </c>
      <c r="N9" s="11">
        <v>4.0</v>
      </c>
      <c r="O9" s="15" t="s">
        <v>60</v>
      </c>
      <c r="P9" s="11">
        <v>2.0</v>
      </c>
      <c r="Q9" s="11" t="s">
        <v>407</v>
      </c>
      <c r="R9" s="11" t="s">
        <v>52</v>
      </c>
      <c r="S9" s="11" t="s">
        <v>42</v>
      </c>
      <c r="T9" s="11" t="s">
        <v>43</v>
      </c>
      <c r="U9" s="11">
        <v>4.0</v>
      </c>
      <c r="V9" s="11">
        <v>4.0</v>
      </c>
      <c r="W9" s="11">
        <v>4.0</v>
      </c>
      <c r="X9" s="11">
        <v>4.0</v>
      </c>
      <c r="Y9" s="11">
        <v>2.0</v>
      </c>
      <c r="Z9" s="11" t="s">
        <v>42</v>
      </c>
      <c r="AA9" s="11" t="s">
        <v>63</v>
      </c>
      <c r="AB9" s="11" t="s">
        <v>63</v>
      </c>
      <c r="AC9" s="11" t="s">
        <v>63</v>
      </c>
      <c r="AD9" s="12" t="s">
        <v>408</v>
      </c>
    </row>
    <row r="10">
      <c r="A10" s="5">
        <v>45793.49309546297</v>
      </c>
      <c r="B10" s="6">
        <v>0.0</v>
      </c>
      <c r="C10" s="7">
        <v>19.0</v>
      </c>
      <c r="D10" s="7" t="s">
        <v>30</v>
      </c>
      <c r="E10" s="7" t="s">
        <v>31</v>
      </c>
      <c r="F10" s="7" t="s">
        <v>73</v>
      </c>
      <c r="G10" s="7" t="s">
        <v>89</v>
      </c>
      <c r="H10" s="7" t="s">
        <v>90</v>
      </c>
      <c r="I10" s="7" t="s">
        <v>35</v>
      </c>
      <c r="J10" s="7" t="s">
        <v>399</v>
      </c>
      <c r="K10" s="7" t="s">
        <v>58</v>
      </c>
      <c r="L10" s="7" t="s">
        <v>409</v>
      </c>
      <c r="M10" s="7" t="s">
        <v>102</v>
      </c>
      <c r="N10" s="7">
        <v>4.0</v>
      </c>
      <c r="O10" s="7">
        <v>1.0</v>
      </c>
      <c r="P10" s="7">
        <v>5.0</v>
      </c>
      <c r="Q10" s="7" t="s">
        <v>242</v>
      </c>
      <c r="R10" s="7" t="s">
        <v>41</v>
      </c>
      <c r="S10" s="7" t="s">
        <v>42</v>
      </c>
      <c r="T10" s="7" t="s">
        <v>43</v>
      </c>
      <c r="U10" s="7">
        <v>5.0</v>
      </c>
      <c r="V10" s="7">
        <v>4.0</v>
      </c>
      <c r="W10" s="7">
        <v>5.0</v>
      </c>
      <c r="X10" s="7">
        <v>4.0</v>
      </c>
      <c r="Y10" s="7">
        <v>2.0</v>
      </c>
      <c r="Z10" s="7" t="s">
        <v>43</v>
      </c>
      <c r="AA10" s="7" t="s">
        <v>43</v>
      </c>
      <c r="AB10" s="7" t="s">
        <v>389</v>
      </c>
      <c r="AC10" s="7" t="s">
        <v>98</v>
      </c>
      <c r="AD10" s="8" t="s">
        <v>395</v>
      </c>
    </row>
    <row r="11">
      <c r="A11" s="9">
        <v>45793.4933980787</v>
      </c>
      <c r="B11" s="10">
        <v>0.0</v>
      </c>
      <c r="C11" s="11">
        <v>15.0</v>
      </c>
      <c r="D11" s="11" t="s">
        <v>30</v>
      </c>
      <c r="E11" s="11" t="s">
        <v>31</v>
      </c>
      <c r="F11" s="11" t="s">
        <v>73</v>
      </c>
      <c r="G11" s="11" t="s">
        <v>74</v>
      </c>
      <c r="H11" s="11" t="s">
        <v>75</v>
      </c>
      <c r="I11" s="11" t="s">
        <v>35</v>
      </c>
      <c r="J11" s="11" t="s">
        <v>410</v>
      </c>
      <c r="K11" s="11" t="s">
        <v>58</v>
      </c>
      <c r="L11" s="11" t="s">
        <v>411</v>
      </c>
      <c r="M11" s="11" t="s">
        <v>68</v>
      </c>
      <c r="N11" s="11">
        <v>4.0</v>
      </c>
      <c r="O11" s="11">
        <v>1.0</v>
      </c>
      <c r="P11" s="11">
        <v>4.0</v>
      </c>
      <c r="Q11" s="11" t="s">
        <v>247</v>
      </c>
      <c r="R11" s="11" t="s">
        <v>52</v>
      </c>
      <c r="S11" s="11" t="s">
        <v>42</v>
      </c>
      <c r="T11" s="11" t="s">
        <v>42</v>
      </c>
      <c r="U11" s="11">
        <v>3.0</v>
      </c>
      <c r="V11" s="11">
        <v>3.0</v>
      </c>
      <c r="W11" s="11">
        <v>2.0</v>
      </c>
      <c r="X11" s="11">
        <v>3.0</v>
      </c>
      <c r="Y11" s="11">
        <v>3.0</v>
      </c>
      <c r="Z11" s="11" t="s">
        <v>42</v>
      </c>
      <c r="AA11" s="11" t="s">
        <v>63</v>
      </c>
      <c r="AB11" s="11" t="s">
        <v>63</v>
      </c>
      <c r="AC11" s="11" t="s">
        <v>63</v>
      </c>
      <c r="AD11" s="12" t="s">
        <v>412</v>
      </c>
    </row>
    <row r="12">
      <c r="A12" s="5">
        <v>45793.4937496875</v>
      </c>
      <c r="B12" s="6">
        <v>0.0</v>
      </c>
      <c r="C12" s="7">
        <v>15.0</v>
      </c>
      <c r="D12" s="7" t="s">
        <v>112</v>
      </c>
      <c r="E12" s="7" t="s">
        <v>31</v>
      </c>
      <c r="F12" s="7" t="s">
        <v>73</v>
      </c>
      <c r="G12" s="7" t="s">
        <v>74</v>
      </c>
      <c r="H12" s="7" t="s">
        <v>75</v>
      </c>
      <c r="I12" s="7" t="s">
        <v>35</v>
      </c>
      <c r="J12" s="7" t="s">
        <v>413</v>
      </c>
      <c r="K12" s="7" t="s">
        <v>58</v>
      </c>
      <c r="L12" s="7" t="s">
        <v>414</v>
      </c>
      <c r="M12" s="7" t="s">
        <v>68</v>
      </c>
      <c r="N12" s="7">
        <v>1.0</v>
      </c>
      <c r="O12" s="7">
        <v>2.0</v>
      </c>
      <c r="P12" s="7">
        <v>3.0</v>
      </c>
      <c r="Q12" s="7" t="s">
        <v>251</v>
      </c>
      <c r="R12" s="7" t="s">
        <v>52</v>
      </c>
      <c r="S12" s="7" t="s">
        <v>42</v>
      </c>
      <c r="T12" s="7" t="s">
        <v>42</v>
      </c>
      <c r="U12" s="7">
        <v>1.0</v>
      </c>
      <c r="V12" s="7">
        <v>3.0</v>
      </c>
      <c r="W12" s="7">
        <v>2.0</v>
      </c>
      <c r="X12" s="7">
        <v>3.0</v>
      </c>
      <c r="Y12" s="7">
        <v>3.0</v>
      </c>
      <c r="Z12" s="7" t="s">
        <v>42</v>
      </c>
      <c r="AA12" s="7" t="s">
        <v>63</v>
      </c>
      <c r="AB12" s="7" t="s">
        <v>63</v>
      </c>
      <c r="AC12" s="7" t="s">
        <v>63</v>
      </c>
      <c r="AD12" s="8" t="s">
        <v>81</v>
      </c>
    </row>
    <row r="13">
      <c r="A13" s="20">
        <v>45793.49881320602</v>
      </c>
      <c r="B13" s="21">
        <v>0.0</v>
      </c>
      <c r="C13" s="23">
        <v>14.0</v>
      </c>
      <c r="D13" s="23" t="s">
        <v>30</v>
      </c>
      <c r="E13" s="23" t="s">
        <v>31</v>
      </c>
      <c r="F13" s="23" t="s">
        <v>73</v>
      </c>
      <c r="G13" s="23" t="s">
        <v>74</v>
      </c>
      <c r="H13" s="23" t="s">
        <v>75</v>
      </c>
      <c r="I13" s="23" t="s">
        <v>57</v>
      </c>
      <c r="J13" s="23" t="s">
        <v>399</v>
      </c>
      <c r="K13" s="23" t="s">
        <v>67</v>
      </c>
      <c r="L13" s="23" t="s">
        <v>415</v>
      </c>
      <c r="M13" s="23" t="s">
        <v>68</v>
      </c>
      <c r="N13" s="23">
        <v>5.0</v>
      </c>
      <c r="O13" s="23">
        <v>1.0</v>
      </c>
      <c r="P13" s="23">
        <v>5.0</v>
      </c>
      <c r="Q13" s="23" t="s">
        <v>416</v>
      </c>
      <c r="R13" s="23" t="s">
        <v>70</v>
      </c>
      <c r="S13" s="23" t="s">
        <v>42</v>
      </c>
      <c r="T13" s="23" t="s">
        <v>42</v>
      </c>
      <c r="U13" s="23">
        <v>3.0</v>
      </c>
      <c r="V13" s="23">
        <v>3.0</v>
      </c>
      <c r="W13" s="23">
        <v>3.0</v>
      </c>
      <c r="X13" s="23">
        <v>4.0</v>
      </c>
      <c r="Y13" s="23">
        <v>5.0</v>
      </c>
      <c r="Z13" s="23" t="s">
        <v>43</v>
      </c>
      <c r="AA13" s="23" t="s">
        <v>42</v>
      </c>
      <c r="AB13" s="23" t="s">
        <v>134</v>
      </c>
      <c r="AC13" s="23" t="s">
        <v>98</v>
      </c>
      <c r="AD13" s="24" t="s">
        <v>64</v>
      </c>
    </row>
    <row r="14">
      <c r="A14" s="16">
        <v>45793.50966627315</v>
      </c>
      <c r="B14" s="17">
        <v>0.0</v>
      </c>
      <c r="C14" s="18">
        <v>14.0</v>
      </c>
      <c r="D14" s="18" t="s">
        <v>30</v>
      </c>
      <c r="E14" s="18" t="s">
        <v>31</v>
      </c>
      <c r="F14" s="18" t="s">
        <v>73</v>
      </c>
      <c r="G14" s="18" t="s">
        <v>74</v>
      </c>
      <c r="H14" s="18" t="s">
        <v>75</v>
      </c>
      <c r="I14" s="18" t="s">
        <v>57</v>
      </c>
      <c r="J14" s="18" t="s">
        <v>417</v>
      </c>
      <c r="K14" s="18" t="s">
        <v>67</v>
      </c>
      <c r="L14" s="18" t="s">
        <v>418</v>
      </c>
      <c r="M14" s="18" t="s">
        <v>50</v>
      </c>
      <c r="N14" s="18">
        <v>2.0</v>
      </c>
      <c r="O14" s="25" t="s">
        <v>123</v>
      </c>
      <c r="P14" s="25" t="s">
        <v>78</v>
      </c>
      <c r="Q14" s="18" t="s">
        <v>51</v>
      </c>
      <c r="R14" s="18" t="s">
        <v>70</v>
      </c>
      <c r="S14" s="18" t="s">
        <v>42</v>
      </c>
      <c r="T14" s="18" t="s">
        <v>42</v>
      </c>
      <c r="U14" s="18">
        <v>3.0</v>
      </c>
      <c r="V14" s="18">
        <v>3.0</v>
      </c>
      <c r="W14" s="18">
        <v>2.0</v>
      </c>
      <c r="X14" s="18">
        <v>3.0</v>
      </c>
      <c r="Y14" s="18">
        <v>1.0</v>
      </c>
      <c r="Z14" s="18" t="s">
        <v>43</v>
      </c>
      <c r="AA14" s="18" t="s">
        <v>43</v>
      </c>
      <c r="AB14" s="18" t="s">
        <v>53</v>
      </c>
      <c r="AC14" s="18" t="s">
        <v>419</v>
      </c>
      <c r="AD14" s="19" t="s">
        <v>420</v>
      </c>
    </row>
    <row r="15">
      <c r="A15" s="20">
        <v>45793.60146810186</v>
      </c>
      <c r="B15" s="21">
        <v>0.0</v>
      </c>
      <c r="C15" s="23">
        <v>18.0</v>
      </c>
      <c r="D15" s="23" t="s">
        <v>30</v>
      </c>
      <c r="E15" s="23" t="s">
        <v>31</v>
      </c>
      <c r="F15" s="23" t="s">
        <v>73</v>
      </c>
      <c r="G15" s="23" t="s">
        <v>174</v>
      </c>
      <c r="H15" s="23" t="s">
        <v>90</v>
      </c>
      <c r="I15" s="23" t="s">
        <v>35</v>
      </c>
      <c r="J15" s="23" t="s">
        <v>410</v>
      </c>
      <c r="K15" s="23" t="s">
        <v>58</v>
      </c>
      <c r="L15" s="23" t="s">
        <v>421</v>
      </c>
      <c r="M15" s="23" t="s">
        <v>102</v>
      </c>
      <c r="N15" s="23">
        <v>4.0</v>
      </c>
      <c r="O15" s="23">
        <v>2.0</v>
      </c>
      <c r="P15" s="23">
        <v>4.0</v>
      </c>
      <c r="Q15" s="23" t="s">
        <v>95</v>
      </c>
      <c r="R15" s="23" t="s">
        <v>70</v>
      </c>
      <c r="S15" s="23" t="s">
        <v>42</v>
      </c>
      <c r="T15" s="23" t="s">
        <v>42</v>
      </c>
      <c r="U15" s="23">
        <v>3.0</v>
      </c>
      <c r="V15" s="23">
        <v>2.0</v>
      </c>
      <c r="W15" s="23">
        <v>3.0</v>
      </c>
      <c r="X15" s="23">
        <v>3.0</v>
      </c>
      <c r="Y15" s="23">
        <v>4.0</v>
      </c>
      <c r="Z15" s="23" t="s">
        <v>43</v>
      </c>
      <c r="AA15" s="23" t="s">
        <v>43</v>
      </c>
      <c r="AB15" s="23" t="s">
        <v>422</v>
      </c>
      <c r="AC15" s="23" t="s">
        <v>98</v>
      </c>
      <c r="AD15" s="24" t="s">
        <v>423</v>
      </c>
    </row>
    <row r="16">
      <c r="A16" s="16">
        <v>45793.60762061343</v>
      </c>
      <c r="B16" s="17">
        <v>0.0</v>
      </c>
      <c r="C16" s="18">
        <v>18.0</v>
      </c>
      <c r="D16" s="18" t="s">
        <v>30</v>
      </c>
      <c r="E16" s="18" t="s">
        <v>31</v>
      </c>
      <c r="F16" s="18" t="s">
        <v>73</v>
      </c>
      <c r="G16" s="18" t="s">
        <v>89</v>
      </c>
      <c r="H16" s="18" t="s">
        <v>90</v>
      </c>
      <c r="I16" s="18" t="s">
        <v>57</v>
      </c>
      <c r="J16" s="18" t="s">
        <v>413</v>
      </c>
      <c r="K16" s="18" t="s">
        <v>37</v>
      </c>
      <c r="L16" s="18" t="s">
        <v>424</v>
      </c>
      <c r="M16" s="18" t="s">
        <v>39</v>
      </c>
      <c r="N16" s="18">
        <v>4.0</v>
      </c>
      <c r="O16" s="18">
        <v>1.0</v>
      </c>
      <c r="P16" s="18">
        <v>4.0</v>
      </c>
      <c r="Q16" s="18" t="s">
        <v>170</v>
      </c>
      <c r="R16" s="18" t="s">
        <v>41</v>
      </c>
      <c r="S16" s="18" t="s">
        <v>42</v>
      </c>
      <c r="T16" s="18" t="s">
        <v>43</v>
      </c>
      <c r="U16" s="18">
        <v>5.0</v>
      </c>
      <c r="V16" s="18">
        <v>5.0</v>
      </c>
      <c r="W16" s="18">
        <v>5.0</v>
      </c>
      <c r="X16" s="18">
        <v>4.0</v>
      </c>
      <c r="Y16" s="18">
        <v>4.0</v>
      </c>
      <c r="Z16" s="18" t="s">
        <v>43</v>
      </c>
      <c r="AA16" s="18" t="s">
        <v>43</v>
      </c>
      <c r="AB16" s="18" t="s">
        <v>53</v>
      </c>
      <c r="AC16" s="18" t="s">
        <v>98</v>
      </c>
      <c r="AD16" s="19" t="s">
        <v>122</v>
      </c>
    </row>
    <row r="17">
      <c r="A17" s="20">
        <v>45793.65328533565</v>
      </c>
      <c r="B17" s="21">
        <v>0.0</v>
      </c>
      <c r="C17" s="23">
        <v>14.0</v>
      </c>
      <c r="D17" s="23" t="s">
        <v>30</v>
      </c>
      <c r="E17" s="23" t="s">
        <v>31</v>
      </c>
      <c r="F17" s="23" t="s">
        <v>73</v>
      </c>
      <c r="G17" s="23" t="s">
        <v>74</v>
      </c>
      <c r="H17" s="23" t="s">
        <v>75</v>
      </c>
      <c r="I17" s="23" t="s">
        <v>57</v>
      </c>
      <c r="J17" s="23" t="s">
        <v>396</v>
      </c>
      <c r="K17" s="23" t="s">
        <v>37</v>
      </c>
      <c r="L17" s="23" t="s">
        <v>425</v>
      </c>
      <c r="M17" s="23" t="s">
        <v>59</v>
      </c>
      <c r="N17" s="23">
        <v>5.0</v>
      </c>
      <c r="O17" s="22" t="s">
        <v>123</v>
      </c>
      <c r="P17" s="22" t="s">
        <v>63</v>
      </c>
      <c r="Q17" s="23" t="s">
        <v>342</v>
      </c>
      <c r="R17" s="23" t="s">
        <v>52</v>
      </c>
      <c r="S17" s="23" t="s">
        <v>42</v>
      </c>
      <c r="T17" s="23" t="s">
        <v>42</v>
      </c>
      <c r="U17" s="23">
        <v>2.0</v>
      </c>
      <c r="V17" s="23">
        <v>3.0</v>
      </c>
      <c r="W17" s="23">
        <v>2.0</v>
      </c>
      <c r="X17" s="23">
        <v>3.0</v>
      </c>
      <c r="Y17" s="23">
        <v>3.0</v>
      </c>
      <c r="Z17" s="23" t="s">
        <v>42</v>
      </c>
      <c r="AA17" s="23" t="s">
        <v>63</v>
      </c>
      <c r="AB17" s="23" t="s">
        <v>63</v>
      </c>
      <c r="AC17" s="23" t="s">
        <v>63</v>
      </c>
      <c r="AD17" s="24" t="s">
        <v>63</v>
      </c>
    </row>
    <row r="18">
      <c r="A18" s="5">
        <v>45793.48905738426</v>
      </c>
      <c r="B18" s="6">
        <v>0.0</v>
      </c>
      <c r="C18" s="7">
        <v>16.0</v>
      </c>
      <c r="D18" s="7" t="s">
        <v>30</v>
      </c>
      <c r="E18" s="7" t="s">
        <v>31</v>
      </c>
      <c r="F18" s="7" t="s">
        <v>65</v>
      </c>
      <c r="G18" s="7" t="s">
        <v>33</v>
      </c>
      <c r="H18" s="7" t="s">
        <v>34</v>
      </c>
      <c r="I18" s="7" t="s">
        <v>35</v>
      </c>
      <c r="J18" s="7" t="s">
        <v>399</v>
      </c>
      <c r="K18" s="7" t="s">
        <v>67</v>
      </c>
      <c r="L18" s="7" t="s">
        <v>426</v>
      </c>
      <c r="M18" s="7" t="s">
        <v>427</v>
      </c>
      <c r="N18" s="7">
        <v>4.0</v>
      </c>
      <c r="O18" s="7">
        <v>1.0</v>
      </c>
      <c r="P18" s="7">
        <v>4.0</v>
      </c>
      <c r="Q18" s="7" t="s">
        <v>428</v>
      </c>
      <c r="R18" s="7" t="s">
        <v>70</v>
      </c>
      <c r="S18" s="7" t="s">
        <v>42</v>
      </c>
      <c r="T18" s="7" t="s">
        <v>42</v>
      </c>
      <c r="U18" s="7">
        <v>3.0</v>
      </c>
      <c r="V18" s="7">
        <v>3.0</v>
      </c>
      <c r="W18" s="7">
        <v>2.0</v>
      </c>
      <c r="X18" s="7">
        <v>4.0</v>
      </c>
      <c r="Y18" s="7">
        <v>5.0</v>
      </c>
      <c r="Z18" s="7" t="s">
        <v>43</v>
      </c>
      <c r="AA18" s="7" t="s">
        <v>43</v>
      </c>
      <c r="AB18" s="7" t="s">
        <v>429</v>
      </c>
      <c r="AC18" s="7" t="s">
        <v>390</v>
      </c>
      <c r="AD18" s="8" t="s">
        <v>55</v>
      </c>
    </row>
    <row r="19">
      <c r="A19" s="20">
        <v>45793.51388458333</v>
      </c>
      <c r="B19" s="21">
        <v>0.0</v>
      </c>
      <c r="C19" s="23">
        <v>17.0</v>
      </c>
      <c r="D19" s="23" t="s">
        <v>30</v>
      </c>
      <c r="E19" s="23" t="s">
        <v>31</v>
      </c>
      <c r="F19" s="23" t="s">
        <v>65</v>
      </c>
      <c r="G19" s="23" t="s">
        <v>33</v>
      </c>
      <c r="H19" s="23" t="s">
        <v>34</v>
      </c>
      <c r="I19" s="23" t="s">
        <v>35</v>
      </c>
      <c r="J19" s="23" t="s">
        <v>405</v>
      </c>
      <c r="K19" s="23" t="s">
        <v>67</v>
      </c>
      <c r="L19" s="23" t="s">
        <v>430</v>
      </c>
      <c r="M19" s="23" t="s">
        <v>39</v>
      </c>
      <c r="N19" s="23">
        <v>3.0</v>
      </c>
      <c r="O19" s="23">
        <v>2.0</v>
      </c>
      <c r="P19" s="23">
        <v>4.0</v>
      </c>
      <c r="Q19" s="23" t="s">
        <v>431</v>
      </c>
      <c r="R19" s="23" t="s">
        <v>70</v>
      </c>
      <c r="S19" s="23" t="s">
        <v>43</v>
      </c>
      <c r="T19" s="23" t="s">
        <v>43</v>
      </c>
      <c r="U19" s="23">
        <v>2.0</v>
      </c>
      <c r="V19" s="23">
        <v>4.0</v>
      </c>
      <c r="W19" s="23">
        <v>2.0</v>
      </c>
      <c r="X19" s="23">
        <v>3.0</v>
      </c>
      <c r="Y19" s="23">
        <v>4.0</v>
      </c>
      <c r="Z19" s="23" t="s">
        <v>43</v>
      </c>
      <c r="AA19" s="23" t="s">
        <v>42</v>
      </c>
      <c r="AB19" s="23" t="s">
        <v>432</v>
      </c>
      <c r="AC19" s="23" t="s">
        <v>98</v>
      </c>
      <c r="AD19" s="24" t="s">
        <v>412</v>
      </c>
    </row>
    <row r="20">
      <c r="A20" s="16">
        <v>45793.51467684028</v>
      </c>
      <c r="B20" s="17">
        <v>0.0</v>
      </c>
      <c r="C20" s="18">
        <v>16.0</v>
      </c>
      <c r="D20" s="18" t="s">
        <v>30</v>
      </c>
      <c r="E20" s="18" t="s">
        <v>31</v>
      </c>
      <c r="F20" s="18" t="s">
        <v>65</v>
      </c>
      <c r="G20" s="18" t="s">
        <v>33</v>
      </c>
      <c r="H20" s="18" t="s">
        <v>34</v>
      </c>
      <c r="I20" s="18" t="s">
        <v>35</v>
      </c>
      <c r="J20" s="18" t="s">
        <v>433</v>
      </c>
      <c r="K20" s="18" t="s">
        <v>67</v>
      </c>
      <c r="L20" s="18" t="s">
        <v>434</v>
      </c>
      <c r="M20" s="18" t="s">
        <v>50</v>
      </c>
      <c r="N20" s="18">
        <v>3.0</v>
      </c>
      <c r="O20" s="18">
        <v>1.0</v>
      </c>
      <c r="P20" s="18">
        <v>4.0</v>
      </c>
      <c r="Q20" s="18" t="s">
        <v>92</v>
      </c>
      <c r="R20" s="18" t="s">
        <v>52</v>
      </c>
      <c r="S20" s="18" t="s">
        <v>42</v>
      </c>
      <c r="T20" s="18" t="s">
        <v>42</v>
      </c>
      <c r="U20" s="18">
        <v>3.0</v>
      </c>
      <c r="V20" s="18">
        <v>3.0</v>
      </c>
      <c r="W20" s="18">
        <v>3.0</v>
      </c>
      <c r="X20" s="18">
        <v>4.0</v>
      </c>
      <c r="Y20" s="18">
        <v>5.0</v>
      </c>
      <c r="Z20" s="18" t="s">
        <v>43</v>
      </c>
      <c r="AA20" s="18" t="s">
        <v>43</v>
      </c>
      <c r="AB20" s="18" t="s">
        <v>422</v>
      </c>
      <c r="AC20" s="18" t="s">
        <v>98</v>
      </c>
      <c r="AD20" s="19" t="s">
        <v>395</v>
      </c>
    </row>
    <row r="21">
      <c r="A21" s="20">
        <v>45793.52245351852</v>
      </c>
      <c r="B21" s="21">
        <v>0.0</v>
      </c>
      <c r="C21" s="23">
        <v>19.0</v>
      </c>
      <c r="D21" s="23" t="s">
        <v>30</v>
      </c>
      <c r="E21" s="23" t="s">
        <v>31</v>
      </c>
      <c r="F21" s="23" t="s">
        <v>65</v>
      </c>
      <c r="G21" s="23" t="s">
        <v>33</v>
      </c>
      <c r="H21" s="23" t="s">
        <v>34</v>
      </c>
      <c r="I21" s="23" t="s">
        <v>57</v>
      </c>
      <c r="J21" s="23" t="s">
        <v>435</v>
      </c>
      <c r="K21" s="23" t="s">
        <v>58</v>
      </c>
      <c r="L21" s="23" t="s">
        <v>436</v>
      </c>
      <c r="M21" s="23" t="s">
        <v>91</v>
      </c>
      <c r="N21" s="23">
        <v>5.0</v>
      </c>
      <c r="O21" s="22" t="s">
        <v>123</v>
      </c>
      <c r="P21" s="22" t="s">
        <v>78</v>
      </c>
      <c r="Q21" s="23" t="s">
        <v>437</v>
      </c>
      <c r="R21" s="23" t="s">
        <v>70</v>
      </c>
      <c r="S21" s="23" t="s">
        <v>43</v>
      </c>
      <c r="T21" s="23" t="s">
        <v>42</v>
      </c>
      <c r="U21" s="23">
        <v>2.0</v>
      </c>
      <c r="V21" s="23">
        <v>3.0</v>
      </c>
      <c r="W21" s="23">
        <v>4.0</v>
      </c>
      <c r="X21" s="23">
        <v>2.0</v>
      </c>
      <c r="Y21" s="23">
        <v>4.0</v>
      </c>
      <c r="Z21" s="23" t="s">
        <v>43</v>
      </c>
      <c r="AA21" s="23" t="s">
        <v>43</v>
      </c>
      <c r="AB21" s="23" t="s">
        <v>438</v>
      </c>
      <c r="AC21" s="23" t="s">
        <v>439</v>
      </c>
      <c r="AD21" s="24" t="s">
        <v>63</v>
      </c>
    </row>
    <row r="22">
      <c r="A22" s="16">
        <v>45793.54034076389</v>
      </c>
      <c r="B22" s="17">
        <v>0.0</v>
      </c>
      <c r="C22" s="18">
        <v>18.0</v>
      </c>
      <c r="D22" s="18" t="s">
        <v>30</v>
      </c>
      <c r="E22" s="18" t="s">
        <v>31</v>
      </c>
      <c r="F22" s="18" t="s">
        <v>65</v>
      </c>
      <c r="G22" s="18" t="s">
        <v>33</v>
      </c>
      <c r="H22" s="18" t="s">
        <v>34</v>
      </c>
      <c r="I22" s="18" t="s">
        <v>35</v>
      </c>
      <c r="J22" s="18" t="s">
        <v>440</v>
      </c>
      <c r="K22" s="18" t="s">
        <v>67</v>
      </c>
      <c r="L22" s="18" t="s">
        <v>441</v>
      </c>
      <c r="M22" s="18" t="s">
        <v>91</v>
      </c>
      <c r="N22" s="18">
        <v>3.0</v>
      </c>
      <c r="O22" s="18">
        <v>3.0</v>
      </c>
      <c r="P22" s="18">
        <v>3.0</v>
      </c>
      <c r="Q22" s="18" t="s">
        <v>442</v>
      </c>
      <c r="R22" s="18" t="s">
        <v>52</v>
      </c>
      <c r="S22" s="18" t="s">
        <v>43</v>
      </c>
      <c r="T22" s="18" t="s">
        <v>43</v>
      </c>
      <c r="U22" s="18">
        <v>3.0</v>
      </c>
      <c r="V22" s="18">
        <v>3.0</v>
      </c>
      <c r="W22" s="18">
        <v>2.0</v>
      </c>
      <c r="X22" s="18">
        <v>4.0</v>
      </c>
      <c r="Y22" s="18">
        <v>5.0</v>
      </c>
      <c r="Z22" s="18" t="s">
        <v>43</v>
      </c>
      <c r="AA22" s="18" t="s">
        <v>43</v>
      </c>
      <c r="AB22" s="18" t="s">
        <v>443</v>
      </c>
      <c r="AC22" s="18" t="s">
        <v>444</v>
      </c>
      <c r="AD22" s="19" t="s">
        <v>402</v>
      </c>
    </row>
    <row r="23">
      <c r="A23" s="20">
        <v>45793.84111688657</v>
      </c>
      <c r="B23" s="21">
        <v>0.0</v>
      </c>
      <c r="C23" s="23">
        <v>16.0</v>
      </c>
      <c r="D23" s="23" t="s">
        <v>30</v>
      </c>
      <c r="E23" s="23" t="s">
        <v>31</v>
      </c>
      <c r="F23" s="23" t="s">
        <v>65</v>
      </c>
      <c r="G23" s="23" t="s">
        <v>33</v>
      </c>
      <c r="H23" s="23" t="s">
        <v>34</v>
      </c>
      <c r="I23" s="23" t="s">
        <v>35</v>
      </c>
      <c r="J23" s="23" t="s">
        <v>445</v>
      </c>
      <c r="K23" s="23" t="s">
        <v>58</v>
      </c>
      <c r="L23" s="23" t="s">
        <v>446</v>
      </c>
      <c r="M23" s="23" t="s">
        <v>39</v>
      </c>
      <c r="N23" s="23">
        <v>3.0</v>
      </c>
      <c r="O23" s="23">
        <v>2.0</v>
      </c>
      <c r="P23" s="23">
        <v>3.0</v>
      </c>
      <c r="Q23" s="23" t="s">
        <v>447</v>
      </c>
      <c r="R23" s="23" t="s">
        <v>41</v>
      </c>
      <c r="S23" s="23" t="s">
        <v>42</v>
      </c>
      <c r="T23" s="23" t="s">
        <v>43</v>
      </c>
      <c r="U23" s="23">
        <v>5.0</v>
      </c>
      <c r="V23" s="23">
        <v>3.0</v>
      </c>
      <c r="W23" s="23">
        <v>5.0</v>
      </c>
      <c r="X23" s="23">
        <v>3.0</v>
      </c>
      <c r="Y23" s="23">
        <v>3.0</v>
      </c>
      <c r="Z23" s="23" t="s">
        <v>42</v>
      </c>
      <c r="AA23" s="23" t="s">
        <v>63</v>
      </c>
      <c r="AB23" s="23" t="s">
        <v>63</v>
      </c>
      <c r="AC23" s="23" t="s">
        <v>63</v>
      </c>
      <c r="AD23" s="24" t="s">
        <v>448</v>
      </c>
    </row>
    <row r="24">
      <c r="A24" s="5">
        <v>45793.49321613426</v>
      </c>
      <c r="B24" s="6">
        <v>0.0</v>
      </c>
      <c r="C24" s="7">
        <v>18.0</v>
      </c>
      <c r="D24" s="7" t="s">
        <v>30</v>
      </c>
      <c r="E24" s="7" t="s">
        <v>31</v>
      </c>
      <c r="F24" s="7" t="s">
        <v>106</v>
      </c>
      <c r="G24" s="7" t="s">
        <v>107</v>
      </c>
      <c r="H24" s="7" t="s">
        <v>90</v>
      </c>
      <c r="I24" s="7" t="s">
        <v>35</v>
      </c>
      <c r="J24" s="7" t="s">
        <v>435</v>
      </c>
      <c r="K24" s="7" t="s">
        <v>58</v>
      </c>
      <c r="L24" s="7" t="s">
        <v>449</v>
      </c>
      <c r="M24" s="7" t="s">
        <v>59</v>
      </c>
      <c r="N24" s="7">
        <v>4.0</v>
      </c>
      <c r="O24" s="13" t="s">
        <v>60</v>
      </c>
      <c r="P24" s="7">
        <v>2.0</v>
      </c>
      <c r="Q24" s="7" t="s">
        <v>95</v>
      </c>
      <c r="R24" s="7" t="s">
        <v>70</v>
      </c>
      <c r="S24" s="7" t="s">
        <v>42</v>
      </c>
      <c r="T24" s="7" t="s">
        <v>42</v>
      </c>
      <c r="U24" s="7">
        <v>5.0</v>
      </c>
      <c r="V24" s="7">
        <v>1.0</v>
      </c>
      <c r="W24" s="7">
        <v>3.0</v>
      </c>
      <c r="X24" s="7">
        <v>4.0</v>
      </c>
      <c r="Y24" s="7">
        <v>4.0</v>
      </c>
      <c r="Z24" s="7" t="s">
        <v>43</v>
      </c>
      <c r="AA24" s="7" t="s">
        <v>43</v>
      </c>
      <c r="AB24" s="7" t="s">
        <v>389</v>
      </c>
      <c r="AC24" s="7" t="s">
        <v>98</v>
      </c>
      <c r="AD24" s="8" t="s">
        <v>55</v>
      </c>
    </row>
    <row r="25">
      <c r="A25" s="42">
        <v>45793.484861377314</v>
      </c>
      <c r="B25" s="43">
        <v>0.0</v>
      </c>
      <c r="C25" s="30">
        <v>17.0</v>
      </c>
      <c r="D25" s="30" t="s">
        <v>30</v>
      </c>
      <c r="E25" s="30" t="s">
        <v>31</v>
      </c>
      <c r="F25" s="30" t="s">
        <v>32</v>
      </c>
      <c r="G25" s="30" t="s">
        <v>33</v>
      </c>
      <c r="H25" s="30" t="s">
        <v>34</v>
      </c>
      <c r="I25" s="30" t="s">
        <v>35</v>
      </c>
      <c r="J25" s="30" t="s">
        <v>405</v>
      </c>
      <c r="K25" s="30" t="s">
        <v>37</v>
      </c>
      <c r="L25" s="30" t="s">
        <v>450</v>
      </c>
      <c r="M25" s="30" t="s">
        <v>39</v>
      </c>
      <c r="N25" s="30">
        <v>5.0</v>
      </c>
      <c r="O25" s="30">
        <v>1.0</v>
      </c>
      <c r="P25" s="30">
        <v>5.0</v>
      </c>
      <c r="Q25" s="30" t="s">
        <v>451</v>
      </c>
      <c r="R25" s="30" t="s">
        <v>41</v>
      </c>
      <c r="S25" s="30" t="s">
        <v>42</v>
      </c>
      <c r="T25" s="30" t="s">
        <v>43</v>
      </c>
      <c r="U25" s="30">
        <v>4.0</v>
      </c>
      <c r="V25" s="30">
        <v>5.0</v>
      </c>
      <c r="W25" s="30">
        <v>4.0</v>
      </c>
      <c r="X25" s="30">
        <v>4.0</v>
      </c>
      <c r="Y25" s="30">
        <v>5.0</v>
      </c>
      <c r="Z25" s="30" t="s">
        <v>43</v>
      </c>
      <c r="AA25" s="30" t="s">
        <v>43</v>
      </c>
      <c r="AB25" s="30" t="s">
        <v>452</v>
      </c>
      <c r="AC25" s="30" t="s">
        <v>45</v>
      </c>
      <c r="AD25" s="44" t="s">
        <v>46</v>
      </c>
    </row>
    <row r="27">
      <c r="A27" s="45" t="s">
        <v>73</v>
      </c>
      <c r="B27" s="33">
        <f>COUNTIF(Tabella_1[Che istituto frequenti? ],"IIS del Cossatese e Vallestrona (BIELLA)")</f>
        <v>16</v>
      </c>
    </row>
    <row r="28">
      <c r="A28" s="45" t="s">
        <v>65</v>
      </c>
      <c r="B28" s="33">
        <f>COUNTIF(Tabella_1[Che istituto frequenti? ],"Istituto Istruzione Superiore Statale Eugenio Bona (BIELLA)")</f>
        <v>6</v>
      </c>
    </row>
    <row r="29">
      <c r="A29" s="45" t="s">
        <v>106</v>
      </c>
      <c r="B29" s="33">
        <f>COUNTIF(Tabella_1[Che istituto frequenti? ],"Istituto Tecnico Agrario Galileo Ferraris (VERCELLI)")</f>
        <v>1</v>
      </c>
    </row>
    <row r="30">
      <c r="A30" s="45" t="s">
        <v>32</v>
      </c>
      <c r="B30" s="33">
        <f>COUNTIF(Tabella_1[Che istituto frequenti? ],"ITIS COVERFOP (VERCELLI)")</f>
        <v>1</v>
      </c>
    </row>
    <row r="32">
      <c r="A32" s="32" t="s">
        <v>184</v>
      </c>
      <c r="B32" s="33">
        <f>SUM(B27:B30)</f>
        <v>24</v>
      </c>
    </row>
    <row r="35">
      <c r="A35" s="46" t="s">
        <v>73</v>
      </c>
      <c r="B35" s="47"/>
      <c r="C35" s="47"/>
      <c r="D35" s="46" t="s">
        <v>65</v>
      </c>
      <c r="E35" s="47"/>
      <c r="F35" s="47"/>
      <c r="G35" s="46" t="s">
        <v>106</v>
      </c>
      <c r="H35" s="47"/>
      <c r="I35" s="47"/>
      <c r="J35" s="47"/>
      <c r="K35" s="46" t="s">
        <v>32</v>
      </c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</row>
    <row r="36">
      <c r="A36" s="32" t="s">
        <v>75</v>
      </c>
      <c r="B36" s="33">
        <f>COUNTIF(H2:H17,"1°")</f>
        <v>9</v>
      </c>
      <c r="D36" s="33">
        <f>COUNTIF(H18:H23,"1°")</f>
        <v>0</v>
      </c>
      <c r="G36" s="33">
        <f>COUNTIF(H24,"1°")</f>
        <v>0</v>
      </c>
      <c r="K36" s="33">
        <f>COUNTIF(H25,"1°")</f>
        <v>0</v>
      </c>
    </row>
    <row r="37">
      <c r="A37" s="32" t="s">
        <v>453</v>
      </c>
      <c r="B37" s="33">
        <f>COUNTIF(H2:H17,"2°")</f>
        <v>0</v>
      </c>
      <c r="D37" s="33">
        <f>COUNTIF(H18:H23,"2°")</f>
        <v>0</v>
      </c>
      <c r="G37" s="33">
        <f>COUNTIF(H24,"2°")</f>
        <v>0</v>
      </c>
      <c r="K37" s="33">
        <f>COUNTIF(H25,"2°")</f>
        <v>0</v>
      </c>
    </row>
    <row r="38">
      <c r="A38" s="32" t="s">
        <v>34</v>
      </c>
      <c r="B38" s="33">
        <f>COUNTIF(H2:H17,"3°")</f>
        <v>0</v>
      </c>
      <c r="D38" s="33">
        <f>COUNTIF(H18:H23,"3°")</f>
        <v>6</v>
      </c>
      <c r="G38" s="33">
        <f>COUNTIF(H24,"3°")</f>
        <v>0</v>
      </c>
      <c r="K38" s="33">
        <f>COUNTIF(H25,"3°")</f>
        <v>1</v>
      </c>
    </row>
    <row r="39">
      <c r="A39" s="32" t="s">
        <v>145</v>
      </c>
      <c r="B39" s="33">
        <f>COUNTIF(H2:H17,"4°")</f>
        <v>0</v>
      </c>
      <c r="D39" s="33">
        <f>COUNTIF(H18:H23,"4°")</f>
        <v>0</v>
      </c>
      <c r="G39" s="33">
        <f>COUNTIF(H24,"4°")</f>
        <v>0</v>
      </c>
      <c r="K39" s="33">
        <f>COUNTIF(H25,"4°)")</f>
        <v>0</v>
      </c>
    </row>
    <row r="40">
      <c r="A40" s="32" t="s">
        <v>90</v>
      </c>
      <c r="B40" s="33">
        <f>COUNTIF(H2:H17,"5°")</f>
        <v>7</v>
      </c>
      <c r="D40" s="33">
        <f>COUNTIF(H18:H23,"5°")</f>
        <v>0</v>
      </c>
      <c r="G40" s="33">
        <f>COUNTIF(H24,"5°")</f>
        <v>1</v>
      </c>
      <c r="K40" s="33">
        <f>COUNTIF(H25,"5°")</f>
        <v>0</v>
      </c>
    </row>
  </sheetData>
  <drawing r:id="rId1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25"/>
    <col customWidth="1" min="6" max="6" width="31.13"/>
    <col customWidth="1" min="7" max="7" width="21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48" t="s">
        <v>29</v>
      </c>
      <c r="AE1" s="49"/>
      <c r="AF1" s="49"/>
      <c r="AG1" s="49"/>
      <c r="AH1" s="49"/>
      <c r="AI1" s="49"/>
      <c r="AJ1" s="49"/>
    </row>
    <row r="2">
      <c r="A2" s="50">
        <v>45793.50124915509</v>
      </c>
      <c r="B2" s="51">
        <v>0.0</v>
      </c>
      <c r="C2" s="35">
        <v>17.0</v>
      </c>
      <c r="D2" s="35" t="s">
        <v>30</v>
      </c>
      <c r="E2" s="35" t="s">
        <v>142</v>
      </c>
      <c r="F2" s="35" t="s">
        <v>143</v>
      </c>
      <c r="G2" s="35" t="s">
        <v>144</v>
      </c>
      <c r="H2" s="35" t="s">
        <v>145</v>
      </c>
      <c r="I2" s="35" t="s">
        <v>57</v>
      </c>
      <c r="J2" s="35" t="s">
        <v>405</v>
      </c>
      <c r="K2" s="35" t="s">
        <v>67</v>
      </c>
      <c r="L2" s="35" t="s">
        <v>454</v>
      </c>
      <c r="M2" s="35" t="s">
        <v>50</v>
      </c>
      <c r="N2" s="35">
        <v>3.0</v>
      </c>
      <c r="O2" s="35">
        <v>1.0</v>
      </c>
      <c r="P2" s="35">
        <v>3.0</v>
      </c>
      <c r="Q2" s="35" t="s">
        <v>306</v>
      </c>
      <c r="R2" s="35" t="s">
        <v>52</v>
      </c>
      <c r="S2" s="35" t="s">
        <v>42</v>
      </c>
      <c r="T2" s="35" t="s">
        <v>42</v>
      </c>
      <c r="U2" s="35">
        <v>2.0</v>
      </c>
      <c r="V2" s="35">
        <v>3.0</v>
      </c>
      <c r="W2" s="35">
        <v>3.0</v>
      </c>
      <c r="X2" s="35">
        <v>4.0</v>
      </c>
      <c r="Y2" s="35">
        <v>5.0</v>
      </c>
      <c r="Z2" s="35" t="s">
        <v>42</v>
      </c>
      <c r="AA2" s="35" t="s">
        <v>63</v>
      </c>
      <c r="AB2" s="35" t="s">
        <v>63</v>
      </c>
      <c r="AC2" s="35" t="s">
        <v>63</v>
      </c>
      <c r="AD2" s="52" t="s">
        <v>397</v>
      </c>
      <c r="AE2" s="49"/>
      <c r="AF2" s="49"/>
      <c r="AG2" s="49"/>
      <c r="AH2" s="49"/>
      <c r="AI2" s="49"/>
      <c r="AJ2" s="49"/>
    </row>
    <row r="3">
      <c r="A3" s="53">
        <v>45793.58582655093</v>
      </c>
      <c r="B3" s="54">
        <v>0.0</v>
      </c>
      <c r="C3" s="36">
        <v>17.0</v>
      </c>
      <c r="D3" s="36" t="s">
        <v>30</v>
      </c>
      <c r="E3" s="36" t="s">
        <v>142</v>
      </c>
      <c r="F3" s="36" t="s">
        <v>143</v>
      </c>
      <c r="G3" s="36" t="s">
        <v>144</v>
      </c>
      <c r="H3" s="36" t="s">
        <v>145</v>
      </c>
      <c r="I3" s="36" t="s">
        <v>35</v>
      </c>
      <c r="J3" s="36" t="s">
        <v>405</v>
      </c>
      <c r="K3" s="36" t="s">
        <v>67</v>
      </c>
      <c r="L3" s="36" t="s">
        <v>455</v>
      </c>
      <c r="M3" s="36" t="s">
        <v>39</v>
      </c>
      <c r="N3" s="36">
        <v>3.0</v>
      </c>
      <c r="O3" s="36">
        <v>2.0</v>
      </c>
      <c r="P3" s="36">
        <v>5.0</v>
      </c>
      <c r="Q3" s="36" t="s">
        <v>456</v>
      </c>
      <c r="R3" s="36" t="s">
        <v>41</v>
      </c>
      <c r="S3" s="36" t="s">
        <v>42</v>
      </c>
      <c r="T3" s="36" t="s">
        <v>43</v>
      </c>
      <c r="U3" s="36">
        <v>3.0</v>
      </c>
      <c r="V3" s="36">
        <v>4.0</v>
      </c>
      <c r="W3" s="36">
        <v>4.0</v>
      </c>
      <c r="X3" s="36">
        <v>4.0</v>
      </c>
      <c r="Y3" s="36">
        <v>5.0</v>
      </c>
      <c r="Z3" s="36" t="s">
        <v>43</v>
      </c>
      <c r="AA3" s="36" t="s">
        <v>43</v>
      </c>
      <c r="AB3" s="36" t="s">
        <v>438</v>
      </c>
      <c r="AC3" s="36" t="s">
        <v>98</v>
      </c>
      <c r="AD3" s="55" t="s">
        <v>55</v>
      </c>
      <c r="AE3" s="49"/>
      <c r="AF3" s="49"/>
      <c r="AG3" s="49"/>
      <c r="AH3" s="49"/>
      <c r="AI3" s="49"/>
      <c r="AJ3" s="49"/>
    </row>
    <row r="4">
      <c r="A4" s="56">
        <v>45793.5864480787</v>
      </c>
      <c r="B4" s="57">
        <v>0.0</v>
      </c>
      <c r="C4" s="58">
        <v>17.0</v>
      </c>
      <c r="D4" s="58" t="s">
        <v>30</v>
      </c>
      <c r="E4" s="58" t="s">
        <v>142</v>
      </c>
      <c r="F4" s="58" t="s">
        <v>143</v>
      </c>
      <c r="G4" s="58" t="s">
        <v>144</v>
      </c>
      <c r="H4" s="58" t="s">
        <v>145</v>
      </c>
      <c r="I4" s="58" t="s">
        <v>35</v>
      </c>
      <c r="J4" s="58" t="s">
        <v>457</v>
      </c>
      <c r="K4" s="58" t="s">
        <v>37</v>
      </c>
      <c r="L4" s="58" t="s">
        <v>458</v>
      </c>
      <c r="M4" s="58" t="s">
        <v>39</v>
      </c>
      <c r="N4" s="58">
        <v>4.0</v>
      </c>
      <c r="O4" s="58">
        <v>1.0</v>
      </c>
      <c r="P4" s="58">
        <v>4.0</v>
      </c>
      <c r="Q4" s="58" t="s">
        <v>459</v>
      </c>
      <c r="R4" s="58" t="s">
        <v>70</v>
      </c>
      <c r="S4" s="58" t="s">
        <v>42</v>
      </c>
      <c r="T4" s="58" t="s">
        <v>42</v>
      </c>
      <c r="U4" s="58">
        <v>4.0</v>
      </c>
      <c r="V4" s="58">
        <v>1.0</v>
      </c>
      <c r="W4" s="58">
        <v>3.0</v>
      </c>
      <c r="X4" s="58">
        <v>3.0</v>
      </c>
      <c r="Y4" s="58">
        <v>5.0</v>
      </c>
      <c r="Z4" s="58" t="s">
        <v>43</v>
      </c>
      <c r="AA4" s="58" t="s">
        <v>42</v>
      </c>
      <c r="AB4" s="58" t="s">
        <v>460</v>
      </c>
      <c r="AC4" s="58" t="s">
        <v>439</v>
      </c>
      <c r="AD4" s="59" t="s">
        <v>96</v>
      </c>
      <c r="AE4" s="49"/>
      <c r="AF4" s="49"/>
      <c r="AG4" s="49"/>
      <c r="AH4" s="49"/>
      <c r="AI4" s="49"/>
      <c r="AJ4" s="49"/>
    </row>
    <row r="6">
      <c r="A6" s="60" t="s">
        <v>143</v>
      </c>
      <c r="B6" s="33">
        <f>COUNTIF(Tabella_2[Che istituto frequenti? ],"IIS Giolitti Bellisario Paire (CUNEO)")</f>
        <v>3</v>
      </c>
    </row>
    <row r="8">
      <c r="A8" s="32" t="s">
        <v>184</v>
      </c>
      <c r="B8" s="33">
        <f>SUM(B6)</f>
        <v>3</v>
      </c>
    </row>
    <row r="11">
      <c r="A11" s="61"/>
      <c r="B11" s="62" t="s">
        <v>143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</row>
    <row r="12">
      <c r="A12" s="32" t="s">
        <v>75</v>
      </c>
      <c r="B12" s="33">
        <f>COUNTIF(Tabella_2[Che classe frequenti?],"1°")</f>
        <v>0</v>
      </c>
    </row>
    <row r="13">
      <c r="A13" s="32" t="s">
        <v>453</v>
      </c>
      <c r="B13" s="33">
        <f>COUNTIF(Tabella_2[Che classe frequenti?],"2°")</f>
        <v>0</v>
      </c>
    </row>
    <row r="14">
      <c r="A14" s="32" t="s">
        <v>34</v>
      </c>
      <c r="B14" s="33">
        <f>COUNTIF(Tabella_2[Che classe frequenti?],"3°")</f>
        <v>0</v>
      </c>
    </row>
    <row r="15">
      <c r="A15" s="32" t="s">
        <v>145</v>
      </c>
      <c r="B15" s="33">
        <f>COUNTIF(Tabella_2[Che classe frequenti?],"4°")</f>
        <v>3</v>
      </c>
    </row>
    <row r="16">
      <c r="A16" s="32" t="s">
        <v>90</v>
      </c>
      <c r="B16" s="33">
        <f>COUNTIF(Tabella_2[Che classe frequenti?],"5°")</f>
        <v>0</v>
      </c>
    </row>
  </sheetData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0"/>
    <col customWidth="1" min="6" max="6" width="26.13"/>
  </cols>
  <sheetData>
    <row r="1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16">
        <v>45793.5450183912</v>
      </c>
      <c r="B2" s="17">
        <v>0.0</v>
      </c>
      <c r="C2" s="18">
        <v>18.0</v>
      </c>
      <c r="D2" s="18" t="s">
        <v>94</v>
      </c>
      <c r="E2" s="18" t="s">
        <v>129</v>
      </c>
      <c r="F2" s="18" t="s">
        <v>161</v>
      </c>
      <c r="G2" s="18" t="s">
        <v>107</v>
      </c>
      <c r="H2" s="18" t="s">
        <v>145</v>
      </c>
      <c r="I2" s="18" t="s">
        <v>35</v>
      </c>
      <c r="J2" s="18" t="s">
        <v>461</v>
      </c>
      <c r="K2" s="18" t="s">
        <v>67</v>
      </c>
      <c r="L2" s="18" t="s">
        <v>462</v>
      </c>
      <c r="M2" s="18" t="s">
        <v>39</v>
      </c>
      <c r="N2" s="18">
        <v>2.0</v>
      </c>
      <c r="O2" s="18">
        <v>3.0</v>
      </c>
      <c r="P2" s="18">
        <v>5.0</v>
      </c>
      <c r="Q2" s="18" t="s">
        <v>342</v>
      </c>
      <c r="R2" s="18" t="s">
        <v>41</v>
      </c>
      <c r="S2" s="18" t="s">
        <v>42</v>
      </c>
      <c r="T2" s="18" t="s">
        <v>43</v>
      </c>
      <c r="U2" s="18">
        <v>4.0</v>
      </c>
      <c r="V2" s="18">
        <v>3.0</v>
      </c>
      <c r="W2" s="18">
        <v>3.0</v>
      </c>
      <c r="X2" s="18">
        <v>4.0</v>
      </c>
      <c r="Y2" s="18">
        <v>5.0</v>
      </c>
      <c r="Z2" s="18" t="s">
        <v>42</v>
      </c>
      <c r="AA2" s="18" t="s">
        <v>63</v>
      </c>
      <c r="AB2" s="18" t="s">
        <v>63</v>
      </c>
      <c r="AC2" s="18" t="s">
        <v>63</v>
      </c>
      <c r="AD2" s="19" t="s">
        <v>463</v>
      </c>
    </row>
    <row r="3">
      <c r="A3" s="20">
        <v>45793.501659236106</v>
      </c>
      <c r="B3" s="21">
        <v>0.0</v>
      </c>
      <c r="C3" s="23">
        <v>18.0</v>
      </c>
      <c r="D3" s="23" t="s">
        <v>30</v>
      </c>
      <c r="E3" s="23" t="s">
        <v>129</v>
      </c>
      <c r="F3" s="23" t="s">
        <v>147</v>
      </c>
      <c r="G3" s="23" t="s">
        <v>144</v>
      </c>
      <c r="H3" s="23" t="s">
        <v>145</v>
      </c>
      <c r="I3" s="23" t="s">
        <v>35</v>
      </c>
      <c r="J3" s="23" t="s">
        <v>464</v>
      </c>
      <c r="K3" s="23" t="s">
        <v>67</v>
      </c>
      <c r="L3" s="23" t="s">
        <v>465</v>
      </c>
      <c r="M3" s="23" t="s">
        <v>50</v>
      </c>
      <c r="N3" s="23">
        <v>4.0</v>
      </c>
      <c r="O3" s="23">
        <v>1.0</v>
      </c>
      <c r="P3" s="23">
        <v>3.0</v>
      </c>
      <c r="Q3" s="23" t="s">
        <v>51</v>
      </c>
      <c r="R3" s="23" t="s">
        <v>62</v>
      </c>
      <c r="S3" s="23" t="s">
        <v>42</v>
      </c>
      <c r="T3" s="23" t="s">
        <v>43</v>
      </c>
      <c r="U3" s="23">
        <v>3.0</v>
      </c>
      <c r="V3" s="23">
        <v>4.0</v>
      </c>
      <c r="W3" s="23">
        <v>4.0</v>
      </c>
      <c r="X3" s="23">
        <v>3.0</v>
      </c>
      <c r="Y3" s="23">
        <v>4.0</v>
      </c>
      <c r="Z3" s="23" t="s">
        <v>42</v>
      </c>
      <c r="AA3" s="23" t="s">
        <v>63</v>
      </c>
      <c r="AB3" s="23" t="s">
        <v>63</v>
      </c>
      <c r="AC3" s="23" t="s">
        <v>63</v>
      </c>
      <c r="AD3" s="24" t="s">
        <v>466</v>
      </c>
    </row>
    <row r="4">
      <c r="A4" s="16">
        <v>45793.49817704861</v>
      </c>
      <c r="B4" s="17">
        <v>0.0</v>
      </c>
      <c r="C4" s="18">
        <v>19.0</v>
      </c>
      <c r="D4" s="18" t="s">
        <v>30</v>
      </c>
      <c r="E4" s="18" t="s">
        <v>129</v>
      </c>
      <c r="F4" s="18" t="s">
        <v>130</v>
      </c>
      <c r="G4" s="18" t="s">
        <v>74</v>
      </c>
      <c r="H4" s="18" t="s">
        <v>90</v>
      </c>
      <c r="I4" s="18" t="s">
        <v>35</v>
      </c>
      <c r="J4" s="18" t="s">
        <v>467</v>
      </c>
      <c r="K4" s="18" t="s">
        <v>58</v>
      </c>
      <c r="L4" s="18" t="s">
        <v>468</v>
      </c>
      <c r="M4" s="18" t="s">
        <v>50</v>
      </c>
      <c r="N4" s="18">
        <v>5.0</v>
      </c>
      <c r="O4" s="25">
        <v>1.0</v>
      </c>
      <c r="P4" s="18">
        <v>3.0</v>
      </c>
      <c r="Q4" s="18" t="s">
        <v>469</v>
      </c>
      <c r="R4" s="18" t="s">
        <v>70</v>
      </c>
      <c r="S4" s="18" t="s">
        <v>42</v>
      </c>
      <c r="T4" s="18" t="s">
        <v>42</v>
      </c>
      <c r="U4" s="18">
        <v>1.0</v>
      </c>
      <c r="V4" s="18">
        <v>4.0</v>
      </c>
      <c r="W4" s="18">
        <v>4.0</v>
      </c>
      <c r="X4" s="18">
        <v>4.0</v>
      </c>
      <c r="Y4" s="18">
        <v>3.0</v>
      </c>
      <c r="Z4" s="18" t="s">
        <v>43</v>
      </c>
      <c r="AA4" s="18" t="s">
        <v>43</v>
      </c>
      <c r="AB4" s="18" t="s">
        <v>452</v>
      </c>
      <c r="AC4" s="18" t="s">
        <v>98</v>
      </c>
      <c r="AD4" s="19" t="s">
        <v>55</v>
      </c>
    </row>
    <row r="5">
      <c r="A5" s="20">
        <v>45793.49823590278</v>
      </c>
      <c r="B5" s="21">
        <v>0.0</v>
      </c>
      <c r="C5" s="23">
        <v>18.0</v>
      </c>
      <c r="D5" s="23" t="s">
        <v>30</v>
      </c>
      <c r="E5" s="23" t="s">
        <v>129</v>
      </c>
      <c r="F5" s="23" t="s">
        <v>130</v>
      </c>
      <c r="G5" s="23" t="s">
        <v>74</v>
      </c>
      <c r="H5" s="23" t="s">
        <v>90</v>
      </c>
      <c r="I5" s="23" t="s">
        <v>57</v>
      </c>
      <c r="J5" s="23" t="s">
        <v>410</v>
      </c>
      <c r="K5" s="23" t="s">
        <v>37</v>
      </c>
      <c r="L5" s="23" t="s">
        <v>470</v>
      </c>
      <c r="M5" s="23" t="s">
        <v>50</v>
      </c>
      <c r="N5" s="23">
        <v>5.0</v>
      </c>
      <c r="O5" s="22" t="s">
        <v>63</v>
      </c>
      <c r="P5" s="22" t="s">
        <v>78</v>
      </c>
      <c r="Q5" s="23" t="s">
        <v>95</v>
      </c>
      <c r="R5" s="23" t="s">
        <v>52</v>
      </c>
      <c r="S5" s="23" t="s">
        <v>42</v>
      </c>
      <c r="T5" s="23" t="s">
        <v>43</v>
      </c>
      <c r="U5" s="23">
        <v>3.0</v>
      </c>
      <c r="V5" s="23">
        <v>3.0</v>
      </c>
      <c r="W5" s="23">
        <v>5.0</v>
      </c>
      <c r="X5" s="23">
        <v>5.0</v>
      </c>
      <c r="Y5" s="23">
        <v>5.0</v>
      </c>
      <c r="Z5" s="23" t="s">
        <v>43</v>
      </c>
      <c r="AA5" s="23" t="s">
        <v>43</v>
      </c>
      <c r="AB5" s="23" t="s">
        <v>53</v>
      </c>
      <c r="AC5" s="23" t="s">
        <v>98</v>
      </c>
      <c r="AD5" s="24" t="s">
        <v>132</v>
      </c>
    </row>
    <row r="6">
      <c r="A6" s="16">
        <v>45793.49864068287</v>
      </c>
      <c r="B6" s="17">
        <v>0.0</v>
      </c>
      <c r="C6" s="18">
        <v>16.0</v>
      </c>
      <c r="D6" s="18" t="s">
        <v>30</v>
      </c>
      <c r="E6" s="18" t="s">
        <v>129</v>
      </c>
      <c r="F6" s="18" t="s">
        <v>130</v>
      </c>
      <c r="G6" s="18" t="s">
        <v>56</v>
      </c>
      <c r="H6" s="18" t="s">
        <v>34</v>
      </c>
      <c r="I6" s="18" t="s">
        <v>35</v>
      </c>
      <c r="J6" s="18" t="s">
        <v>405</v>
      </c>
      <c r="K6" s="18" t="s">
        <v>67</v>
      </c>
      <c r="L6" s="18" t="s">
        <v>283</v>
      </c>
      <c r="M6" s="18" t="s">
        <v>39</v>
      </c>
      <c r="N6" s="18">
        <v>4.0</v>
      </c>
      <c r="O6" s="18">
        <v>1.0</v>
      </c>
      <c r="P6" s="18">
        <v>4.0</v>
      </c>
      <c r="Q6" s="18" t="s">
        <v>401</v>
      </c>
      <c r="R6" s="18" t="s">
        <v>70</v>
      </c>
      <c r="S6" s="18" t="s">
        <v>42</v>
      </c>
      <c r="T6" s="18" t="s">
        <v>42</v>
      </c>
      <c r="U6" s="18">
        <v>3.0</v>
      </c>
      <c r="V6" s="18">
        <v>3.0</v>
      </c>
      <c r="W6" s="18">
        <v>4.0</v>
      </c>
      <c r="X6" s="18">
        <v>4.0</v>
      </c>
      <c r="Y6" s="18">
        <v>2.0</v>
      </c>
      <c r="Z6" s="18" t="s">
        <v>42</v>
      </c>
      <c r="AA6" s="18" t="s">
        <v>63</v>
      </c>
      <c r="AB6" s="18" t="s">
        <v>63</v>
      </c>
      <c r="AC6" s="18" t="s">
        <v>63</v>
      </c>
      <c r="AD6" s="19" t="s">
        <v>397</v>
      </c>
    </row>
    <row r="7">
      <c r="A7" s="20">
        <v>45793.49895980324</v>
      </c>
      <c r="B7" s="21">
        <v>0.0</v>
      </c>
      <c r="C7" s="23">
        <v>19.0</v>
      </c>
      <c r="D7" s="23" t="s">
        <v>30</v>
      </c>
      <c r="E7" s="23" t="s">
        <v>129</v>
      </c>
      <c r="F7" s="23" t="s">
        <v>130</v>
      </c>
      <c r="G7" s="23" t="s">
        <v>74</v>
      </c>
      <c r="H7" s="23" t="s">
        <v>90</v>
      </c>
      <c r="I7" s="23" t="s">
        <v>35</v>
      </c>
      <c r="J7" s="23" t="s">
        <v>398</v>
      </c>
      <c r="K7" s="23" t="s">
        <v>58</v>
      </c>
      <c r="L7" s="23" t="s">
        <v>471</v>
      </c>
      <c r="M7" s="23" t="s">
        <v>91</v>
      </c>
      <c r="N7" s="23">
        <v>5.0</v>
      </c>
      <c r="O7" s="23">
        <v>1.0</v>
      </c>
      <c r="P7" s="23">
        <v>5.0</v>
      </c>
      <c r="Q7" s="23" t="s">
        <v>451</v>
      </c>
      <c r="R7" s="23" t="s">
        <v>41</v>
      </c>
      <c r="S7" s="23" t="s">
        <v>42</v>
      </c>
      <c r="T7" s="23" t="s">
        <v>43</v>
      </c>
      <c r="U7" s="23">
        <v>3.0</v>
      </c>
      <c r="V7" s="23">
        <v>4.0</v>
      </c>
      <c r="W7" s="23">
        <v>5.0</v>
      </c>
      <c r="X7" s="23">
        <v>5.0</v>
      </c>
      <c r="Y7" s="23">
        <v>3.0</v>
      </c>
      <c r="Z7" s="23" t="s">
        <v>43</v>
      </c>
      <c r="AA7" s="23" t="s">
        <v>43</v>
      </c>
      <c r="AB7" s="23" t="s">
        <v>438</v>
      </c>
      <c r="AC7" s="23" t="s">
        <v>98</v>
      </c>
      <c r="AD7" s="24" t="s">
        <v>472</v>
      </c>
    </row>
    <row r="8">
      <c r="A8" s="16">
        <v>45793.49999820602</v>
      </c>
      <c r="B8" s="17">
        <v>0.0</v>
      </c>
      <c r="C8" s="18">
        <v>19.0</v>
      </c>
      <c r="D8" s="18" t="s">
        <v>94</v>
      </c>
      <c r="E8" s="18" t="s">
        <v>129</v>
      </c>
      <c r="F8" s="18" t="s">
        <v>130</v>
      </c>
      <c r="G8" s="18" t="s">
        <v>74</v>
      </c>
      <c r="H8" s="18" t="s">
        <v>90</v>
      </c>
      <c r="I8" s="18" t="s">
        <v>57</v>
      </c>
      <c r="J8" s="18" t="s">
        <v>399</v>
      </c>
      <c r="K8" s="18" t="s">
        <v>58</v>
      </c>
      <c r="L8" s="18" t="s">
        <v>473</v>
      </c>
      <c r="M8" s="18" t="s">
        <v>59</v>
      </c>
      <c r="N8" s="18">
        <v>5.0</v>
      </c>
      <c r="O8" s="18">
        <v>1.0</v>
      </c>
      <c r="P8" s="18">
        <v>5.0</v>
      </c>
      <c r="Q8" s="18" t="s">
        <v>95</v>
      </c>
      <c r="R8" s="18" t="s">
        <v>41</v>
      </c>
      <c r="S8" s="18" t="s">
        <v>42</v>
      </c>
      <c r="T8" s="18" t="s">
        <v>43</v>
      </c>
      <c r="U8" s="18">
        <v>4.0</v>
      </c>
      <c r="V8" s="18">
        <v>5.0</v>
      </c>
      <c r="W8" s="18">
        <v>5.0</v>
      </c>
      <c r="X8" s="18">
        <v>5.0</v>
      </c>
      <c r="Y8" s="18">
        <v>4.0</v>
      </c>
      <c r="Z8" s="18" t="s">
        <v>43</v>
      </c>
      <c r="AA8" s="18" t="s">
        <v>43</v>
      </c>
      <c r="AB8" s="18" t="s">
        <v>137</v>
      </c>
      <c r="AC8" s="18" t="s">
        <v>98</v>
      </c>
      <c r="AD8" s="19" t="s">
        <v>46</v>
      </c>
    </row>
    <row r="9">
      <c r="A9" s="20">
        <v>45793.50064540509</v>
      </c>
      <c r="B9" s="21">
        <v>0.0</v>
      </c>
      <c r="C9" s="23">
        <v>17.0</v>
      </c>
      <c r="D9" s="23" t="s">
        <v>30</v>
      </c>
      <c r="E9" s="23" t="s">
        <v>129</v>
      </c>
      <c r="F9" s="23" t="s">
        <v>130</v>
      </c>
      <c r="G9" s="23" t="s">
        <v>89</v>
      </c>
      <c r="H9" s="23" t="s">
        <v>34</v>
      </c>
      <c r="I9" s="23" t="s">
        <v>35</v>
      </c>
      <c r="J9" s="23" t="s">
        <v>474</v>
      </c>
      <c r="K9" s="23" t="s">
        <v>67</v>
      </c>
      <c r="L9" s="23" t="s">
        <v>475</v>
      </c>
      <c r="M9" s="23" t="s">
        <v>39</v>
      </c>
      <c r="N9" s="23">
        <v>4.0</v>
      </c>
      <c r="O9" s="23">
        <v>2.0</v>
      </c>
      <c r="P9" s="23">
        <v>5.0</v>
      </c>
      <c r="Q9" s="23" t="s">
        <v>451</v>
      </c>
      <c r="R9" s="23" t="s">
        <v>52</v>
      </c>
      <c r="S9" s="23" t="s">
        <v>42</v>
      </c>
      <c r="T9" s="23" t="s">
        <v>42</v>
      </c>
      <c r="U9" s="23">
        <v>3.0</v>
      </c>
      <c r="V9" s="23">
        <v>3.0</v>
      </c>
      <c r="W9" s="23">
        <v>4.0</v>
      </c>
      <c r="X9" s="23">
        <v>4.0</v>
      </c>
      <c r="Y9" s="23">
        <v>4.0</v>
      </c>
      <c r="Z9" s="23" t="s">
        <v>43</v>
      </c>
      <c r="AA9" s="23" t="s">
        <v>43</v>
      </c>
      <c r="AB9" s="23" t="s">
        <v>403</v>
      </c>
      <c r="AC9" s="23" t="s">
        <v>98</v>
      </c>
      <c r="AD9" s="24" t="s">
        <v>55</v>
      </c>
    </row>
    <row r="10">
      <c r="A10" s="16">
        <v>45793.50090706018</v>
      </c>
      <c r="B10" s="17">
        <v>0.0</v>
      </c>
      <c r="C10" s="18">
        <v>17.0</v>
      </c>
      <c r="D10" s="18" t="s">
        <v>30</v>
      </c>
      <c r="E10" s="18" t="s">
        <v>129</v>
      </c>
      <c r="F10" s="18" t="s">
        <v>130</v>
      </c>
      <c r="G10" s="18" t="s">
        <v>56</v>
      </c>
      <c r="H10" s="18" t="s">
        <v>34</v>
      </c>
      <c r="I10" s="18" t="s">
        <v>35</v>
      </c>
      <c r="J10" s="18" t="s">
        <v>476</v>
      </c>
      <c r="K10" s="18" t="s">
        <v>37</v>
      </c>
      <c r="L10" s="18" t="s">
        <v>477</v>
      </c>
      <c r="M10" s="18" t="s">
        <v>50</v>
      </c>
      <c r="N10" s="18">
        <v>3.0</v>
      </c>
      <c r="O10" s="18">
        <v>2.0</v>
      </c>
      <c r="P10" s="18">
        <v>4.0</v>
      </c>
      <c r="Q10" s="18" t="s">
        <v>51</v>
      </c>
      <c r="R10" s="18" t="s">
        <v>52</v>
      </c>
      <c r="S10" s="18" t="s">
        <v>42</v>
      </c>
      <c r="T10" s="18" t="s">
        <v>42</v>
      </c>
      <c r="U10" s="18">
        <v>1.0</v>
      </c>
      <c r="V10" s="18">
        <v>3.0</v>
      </c>
      <c r="W10" s="18">
        <v>5.0</v>
      </c>
      <c r="X10" s="18">
        <v>3.0</v>
      </c>
      <c r="Y10" s="18">
        <v>1.0</v>
      </c>
      <c r="Z10" s="18" t="s">
        <v>43</v>
      </c>
      <c r="AA10" s="18" t="s">
        <v>43</v>
      </c>
      <c r="AB10" s="18" t="s">
        <v>53</v>
      </c>
      <c r="AC10" s="18" t="s">
        <v>404</v>
      </c>
      <c r="AD10" s="19" t="s">
        <v>478</v>
      </c>
    </row>
    <row r="11">
      <c r="A11" s="20">
        <v>45793.502865925926</v>
      </c>
      <c r="B11" s="21">
        <v>0.0</v>
      </c>
      <c r="C11" s="23">
        <v>18.0</v>
      </c>
      <c r="D11" s="23" t="s">
        <v>30</v>
      </c>
      <c r="E11" s="23" t="s">
        <v>129</v>
      </c>
      <c r="F11" s="23" t="s">
        <v>130</v>
      </c>
      <c r="G11" s="23" t="s">
        <v>74</v>
      </c>
      <c r="H11" s="23" t="s">
        <v>90</v>
      </c>
      <c r="I11" s="23" t="s">
        <v>35</v>
      </c>
      <c r="J11" s="23" t="s">
        <v>479</v>
      </c>
      <c r="K11" s="23" t="s">
        <v>67</v>
      </c>
      <c r="L11" s="23" t="s">
        <v>480</v>
      </c>
      <c r="M11" s="23" t="s">
        <v>68</v>
      </c>
      <c r="N11" s="23">
        <v>3.0</v>
      </c>
      <c r="O11" s="23">
        <v>1.0</v>
      </c>
      <c r="P11" s="23">
        <v>3.0</v>
      </c>
      <c r="Q11" s="23" t="s">
        <v>95</v>
      </c>
      <c r="R11" s="23" t="s">
        <v>41</v>
      </c>
      <c r="S11" s="23" t="s">
        <v>42</v>
      </c>
      <c r="T11" s="23" t="s">
        <v>43</v>
      </c>
      <c r="U11" s="23">
        <v>4.0</v>
      </c>
      <c r="V11" s="23">
        <v>2.0</v>
      </c>
      <c r="W11" s="23">
        <v>4.0</v>
      </c>
      <c r="X11" s="23">
        <v>5.0</v>
      </c>
      <c r="Y11" s="23">
        <v>2.0</v>
      </c>
      <c r="Z11" s="23" t="s">
        <v>43</v>
      </c>
      <c r="AA11" s="23" t="s">
        <v>43</v>
      </c>
      <c r="AB11" s="23" t="s">
        <v>53</v>
      </c>
      <c r="AC11" s="23" t="s">
        <v>98</v>
      </c>
      <c r="AD11" s="24" t="s">
        <v>481</v>
      </c>
    </row>
    <row r="12">
      <c r="A12" s="16">
        <v>45793.5229671875</v>
      </c>
      <c r="B12" s="17">
        <v>0.0</v>
      </c>
      <c r="C12" s="18">
        <v>16.0</v>
      </c>
      <c r="D12" s="18" t="s">
        <v>94</v>
      </c>
      <c r="E12" s="18" t="s">
        <v>129</v>
      </c>
      <c r="F12" s="18" t="s">
        <v>130</v>
      </c>
      <c r="G12" s="18" t="s">
        <v>89</v>
      </c>
      <c r="H12" s="18" t="s">
        <v>34</v>
      </c>
      <c r="I12" s="18" t="s">
        <v>35</v>
      </c>
      <c r="J12" s="18" t="s">
        <v>413</v>
      </c>
      <c r="K12" s="18" t="s">
        <v>67</v>
      </c>
      <c r="L12" s="18" t="s">
        <v>482</v>
      </c>
      <c r="M12" s="18" t="s">
        <v>102</v>
      </c>
      <c r="N12" s="18">
        <v>4.0</v>
      </c>
      <c r="O12" s="18">
        <v>1.0</v>
      </c>
      <c r="P12" s="18">
        <v>4.0</v>
      </c>
      <c r="Q12" s="18" t="s">
        <v>61</v>
      </c>
      <c r="R12" s="18" t="s">
        <v>70</v>
      </c>
      <c r="S12" s="18" t="s">
        <v>42</v>
      </c>
      <c r="T12" s="18" t="s">
        <v>43</v>
      </c>
      <c r="U12" s="18">
        <v>2.0</v>
      </c>
      <c r="V12" s="18">
        <v>1.0</v>
      </c>
      <c r="W12" s="18">
        <v>4.0</v>
      </c>
      <c r="X12" s="18">
        <v>3.0</v>
      </c>
      <c r="Y12" s="18">
        <v>4.0</v>
      </c>
      <c r="Z12" s="18" t="s">
        <v>42</v>
      </c>
      <c r="AA12" s="18" t="s">
        <v>63</v>
      </c>
      <c r="AB12" s="18" t="s">
        <v>158</v>
      </c>
      <c r="AC12" s="18" t="s">
        <v>63</v>
      </c>
      <c r="AD12" s="19" t="s">
        <v>46</v>
      </c>
    </row>
    <row r="13">
      <c r="A13" s="20">
        <v>45793.55745731482</v>
      </c>
      <c r="B13" s="21">
        <v>0.0</v>
      </c>
      <c r="C13" s="23">
        <v>18.0</v>
      </c>
      <c r="D13" s="23" t="s">
        <v>30</v>
      </c>
      <c r="E13" s="23" t="s">
        <v>129</v>
      </c>
      <c r="F13" s="23" t="s">
        <v>130</v>
      </c>
      <c r="G13" s="23" t="s">
        <v>56</v>
      </c>
      <c r="H13" s="23" t="s">
        <v>90</v>
      </c>
      <c r="I13" s="23" t="s">
        <v>35</v>
      </c>
      <c r="J13" s="23" t="s">
        <v>388</v>
      </c>
      <c r="K13" s="23" t="s">
        <v>58</v>
      </c>
      <c r="L13" s="23" t="s">
        <v>347</v>
      </c>
      <c r="M13" s="23" t="s">
        <v>39</v>
      </c>
      <c r="N13" s="23">
        <v>4.0</v>
      </c>
      <c r="O13" s="23">
        <v>1.0</v>
      </c>
      <c r="P13" s="23">
        <v>4.0</v>
      </c>
      <c r="Q13" s="23" t="s">
        <v>95</v>
      </c>
      <c r="R13" s="23" t="s">
        <v>70</v>
      </c>
      <c r="S13" s="23" t="s">
        <v>42</v>
      </c>
      <c r="T13" s="23" t="s">
        <v>42</v>
      </c>
      <c r="U13" s="23">
        <v>2.0</v>
      </c>
      <c r="V13" s="23">
        <v>3.0</v>
      </c>
      <c r="W13" s="23">
        <v>4.0</v>
      </c>
      <c r="X13" s="23">
        <v>3.0</v>
      </c>
      <c r="Y13" s="23">
        <v>4.0</v>
      </c>
      <c r="Z13" s="23" t="s">
        <v>43</v>
      </c>
      <c r="AA13" s="23" t="s">
        <v>43</v>
      </c>
      <c r="AB13" s="23" t="s">
        <v>389</v>
      </c>
      <c r="AC13" s="23" t="s">
        <v>98</v>
      </c>
      <c r="AD13" s="24" t="s">
        <v>395</v>
      </c>
    </row>
    <row r="14">
      <c r="A14" s="16">
        <v>45793.59549552083</v>
      </c>
      <c r="B14" s="17">
        <v>0.0</v>
      </c>
      <c r="C14" s="18">
        <v>19.0</v>
      </c>
      <c r="D14" s="18" t="s">
        <v>30</v>
      </c>
      <c r="E14" s="18" t="s">
        <v>129</v>
      </c>
      <c r="F14" s="18" t="s">
        <v>130</v>
      </c>
      <c r="G14" s="18" t="s">
        <v>74</v>
      </c>
      <c r="H14" s="18" t="s">
        <v>90</v>
      </c>
      <c r="I14" s="18" t="s">
        <v>57</v>
      </c>
      <c r="J14" s="18" t="s">
        <v>398</v>
      </c>
      <c r="K14" s="18" t="s">
        <v>37</v>
      </c>
      <c r="L14" s="18" t="s">
        <v>483</v>
      </c>
      <c r="M14" s="18" t="s">
        <v>39</v>
      </c>
      <c r="N14" s="18">
        <v>3.0</v>
      </c>
      <c r="O14" s="25" t="s">
        <v>123</v>
      </c>
      <c r="P14" s="25" t="s">
        <v>63</v>
      </c>
      <c r="Q14" s="18" t="s">
        <v>170</v>
      </c>
      <c r="R14" s="18" t="s">
        <v>52</v>
      </c>
      <c r="S14" s="18" t="s">
        <v>42</v>
      </c>
      <c r="T14" s="18" t="s">
        <v>43</v>
      </c>
      <c r="U14" s="18">
        <v>4.0</v>
      </c>
      <c r="V14" s="18">
        <v>4.0</v>
      </c>
      <c r="W14" s="18">
        <v>5.0</v>
      </c>
      <c r="X14" s="18">
        <v>4.0</v>
      </c>
      <c r="Y14" s="18">
        <v>3.0</v>
      </c>
      <c r="Z14" s="18" t="s">
        <v>43</v>
      </c>
      <c r="AA14" s="18" t="s">
        <v>43</v>
      </c>
      <c r="AB14" s="18" t="s">
        <v>443</v>
      </c>
      <c r="AC14" s="18" t="s">
        <v>404</v>
      </c>
      <c r="AD14" s="19" t="s">
        <v>484</v>
      </c>
    </row>
    <row r="15">
      <c r="A15" s="27">
        <v>45793.675257766205</v>
      </c>
      <c r="B15" s="28">
        <v>0.0</v>
      </c>
      <c r="C15" s="29">
        <v>17.0</v>
      </c>
      <c r="D15" s="29" t="s">
        <v>30</v>
      </c>
      <c r="E15" s="29" t="s">
        <v>129</v>
      </c>
      <c r="F15" s="29" t="s">
        <v>130</v>
      </c>
      <c r="G15" s="29" t="s">
        <v>74</v>
      </c>
      <c r="H15" s="29" t="s">
        <v>145</v>
      </c>
      <c r="I15" s="29" t="s">
        <v>35</v>
      </c>
      <c r="J15" s="29" t="s">
        <v>391</v>
      </c>
      <c r="K15" s="29" t="s">
        <v>37</v>
      </c>
      <c r="L15" s="29" t="s">
        <v>485</v>
      </c>
      <c r="M15" s="29" t="s">
        <v>39</v>
      </c>
      <c r="N15" s="29">
        <v>4.0</v>
      </c>
      <c r="O15" s="29">
        <v>1.0</v>
      </c>
      <c r="P15" s="29">
        <v>5.0</v>
      </c>
      <c r="Q15" s="29" t="s">
        <v>486</v>
      </c>
      <c r="R15" s="29" t="s">
        <v>52</v>
      </c>
      <c r="S15" s="29" t="s">
        <v>42</v>
      </c>
      <c r="T15" s="29" t="s">
        <v>43</v>
      </c>
      <c r="U15" s="29">
        <v>4.0</v>
      </c>
      <c r="V15" s="29">
        <v>3.0</v>
      </c>
      <c r="W15" s="29">
        <v>4.0</v>
      </c>
      <c r="X15" s="29">
        <v>3.0</v>
      </c>
      <c r="Y15" s="29">
        <v>3.0</v>
      </c>
      <c r="Z15" s="29" t="s">
        <v>42</v>
      </c>
      <c r="AA15" s="29" t="s">
        <v>63</v>
      </c>
      <c r="AB15" s="29" t="s">
        <v>63</v>
      </c>
      <c r="AC15" s="29" t="s">
        <v>63</v>
      </c>
      <c r="AD15" s="31" t="s">
        <v>487</v>
      </c>
    </row>
    <row r="17">
      <c r="A17" s="32" t="s">
        <v>130</v>
      </c>
      <c r="B17" s="33">
        <f>COUNTIF(Tabella_3[Che istituto frequenti? ],"Liceo Giorgio Spezia (VERBANO-CUSIO-OSSOLA)")</f>
        <v>12</v>
      </c>
    </row>
    <row r="18">
      <c r="A18" s="32" t="s">
        <v>161</v>
      </c>
      <c r="B18" s="33">
        <f>COUNTIF(Tabella_3[Che istituto frequenti? ],"IIS Marconi - Galletti - Einaudi (VERBANO-CUSIO-OSSOLA)")</f>
        <v>1</v>
      </c>
    </row>
    <row r="19">
      <c r="A19" s="32" t="s">
        <v>147</v>
      </c>
      <c r="B19" s="33">
        <f>COUNTIF(Tabella_3[Che istituto frequenti? ],"Istituto Alberghiero Mellerio Rosmini (VERBANO-CUSIO-OSSOLA)")</f>
        <v>1</v>
      </c>
    </row>
    <row r="21">
      <c r="A21" s="32" t="s">
        <v>184</v>
      </c>
      <c r="B21" s="33">
        <f>SUM(B17:B19)</f>
        <v>14</v>
      </c>
    </row>
    <row r="24">
      <c r="A24" s="46" t="s">
        <v>130</v>
      </c>
      <c r="B24" s="47"/>
      <c r="C24" s="47"/>
      <c r="D24" s="46" t="s">
        <v>161</v>
      </c>
      <c r="E24" s="47"/>
      <c r="F24" s="47"/>
      <c r="G24" s="47"/>
      <c r="H24" s="46" t="s">
        <v>147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</row>
    <row r="25">
      <c r="A25" s="32" t="s">
        <v>75</v>
      </c>
      <c r="B25" s="33">
        <f>COUNTIF(H4:H15,"1°")</f>
        <v>0</v>
      </c>
      <c r="D25" s="33">
        <f>COUNTIF(H3,"1°")</f>
        <v>0</v>
      </c>
      <c r="H25" s="33">
        <f>COUNTIF(H2,"1°")</f>
        <v>0</v>
      </c>
    </row>
    <row r="26">
      <c r="A26" s="32" t="s">
        <v>453</v>
      </c>
      <c r="B26" s="33">
        <f>COUNTIF(H4:H15,"2°")</f>
        <v>0</v>
      </c>
      <c r="D26" s="33">
        <f>COUNTIF(H3,"2°")</f>
        <v>0</v>
      </c>
      <c r="H26" s="33">
        <f>COUNTIF(H2,"2°")</f>
        <v>0</v>
      </c>
    </row>
    <row r="27">
      <c r="A27" s="32" t="s">
        <v>34</v>
      </c>
      <c r="B27" s="33">
        <f>COUNTIF(H4:H15,"3°")</f>
        <v>4</v>
      </c>
      <c r="D27" s="33">
        <f>COUNTIF(H3,"3°")</f>
        <v>0</v>
      </c>
      <c r="H27" s="33">
        <f>COUNTIF(H2,"3°")</f>
        <v>0</v>
      </c>
    </row>
    <row r="28">
      <c r="A28" s="32" t="s">
        <v>145</v>
      </c>
      <c r="B28" s="33">
        <f>COUNTIF(H4:H15,"4°")</f>
        <v>1</v>
      </c>
      <c r="D28" s="33">
        <f>COUNTIF(H3,"4°")</f>
        <v>1</v>
      </c>
      <c r="H28" s="33">
        <f>COUNTIF(H2,"4°")</f>
        <v>1</v>
      </c>
    </row>
    <row r="29">
      <c r="A29" s="32" t="s">
        <v>90</v>
      </c>
      <c r="B29" s="33">
        <f>COUNTIF(H4:H15,"5°")</f>
        <v>7</v>
      </c>
      <c r="D29" s="33">
        <f>COUNTIF(H3,"5°")</f>
        <v>0</v>
      </c>
      <c r="H29" s="33">
        <f>COUNTIF(H2,"5°")</f>
        <v>0</v>
      </c>
    </row>
  </sheetData>
  <drawing r:id="rId1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6" max="6" width="25.75"/>
  </cols>
  <sheetData>
    <row r="1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16">
        <v>45793.49776452546</v>
      </c>
      <c r="B2" s="17">
        <v>0.0</v>
      </c>
      <c r="C2" s="18">
        <v>18.0</v>
      </c>
      <c r="D2" s="18" t="s">
        <v>30</v>
      </c>
      <c r="E2" s="18" t="s">
        <v>47</v>
      </c>
      <c r="F2" s="18" t="s">
        <v>106</v>
      </c>
      <c r="G2" s="18" t="s">
        <v>107</v>
      </c>
      <c r="H2" s="18" t="s">
        <v>90</v>
      </c>
      <c r="I2" s="18" t="s">
        <v>35</v>
      </c>
      <c r="J2" s="18" t="s">
        <v>410</v>
      </c>
      <c r="K2" s="18" t="s">
        <v>37</v>
      </c>
      <c r="L2" s="18" t="s">
        <v>269</v>
      </c>
      <c r="M2" s="18" t="s">
        <v>50</v>
      </c>
      <c r="N2" s="18">
        <v>4.0</v>
      </c>
      <c r="O2" s="25" t="s">
        <v>63</v>
      </c>
      <c r="P2" s="25" t="s">
        <v>78</v>
      </c>
      <c r="Q2" s="18" t="s">
        <v>95</v>
      </c>
      <c r="R2" s="18" t="s">
        <v>70</v>
      </c>
      <c r="S2" s="18" t="s">
        <v>42</v>
      </c>
      <c r="T2" s="18" t="s">
        <v>42</v>
      </c>
      <c r="U2" s="18">
        <v>2.0</v>
      </c>
      <c r="V2" s="18">
        <v>1.0</v>
      </c>
      <c r="W2" s="18">
        <v>2.0</v>
      </c>
      <c r="X2" s="18">
        <v>4.0</v>
      </c>
      <c r="Y2" s="18">
        <v>4.0</v>
      </c>
      <c r="Z2" s="18" t="s">
        <v>43</v>
      </c>
      <c r="AA2" s="18" t="s">
        <v>43</v>
      </c>
      <c r="AB2" s="18" t="s">
        <v>53</v>
      </c>
      <c r="AC2" s="18" t="s">
        <v>98</v>
      </c>
      <c r="AD2" s="19" t="s">
        <v>55</v>
      </c>
    </row>
    <row r="3">
      <c r="A3" s="20">
        <v>45793.497782129634</v>
      </c>
      <c r="B3" s="21">
        <v>0.0</v>
      </c>
      <c r="C3" s="23">
        <v>18.0</v>
      </c>
      <c r="D3" s="23" t="s">
        <v>30</v>
      </c>
      <c r="E3" s="23" t="s">
        <v>47</v>
      </c>
      <c r="F3" s="23" t="s">
        <v>106</v>
      </c>
      <c r="G3" s="23" t="s">
        <v>107</v>
      </c>
      <c r="H3" s="23" t="s">
        <v>90</v>
      </c>
      <c r="I3" s="23" t="s">
        <v>35</v>
      </c>
      <c r="J3" s="26" t="s">
        <v>488</v>
      </c>
      <c r="K3" s="23" t="s">
        <v>84</v>
      </c>
      <c r="L3" s="23" t="s">
        <v>489</v>
      </c>
      <c r="M3" s="23" t="s">
        <v>59</v>
      </c>
      <c r="N3" s="23">
        <v>5.0</v>
      </c>
      <c r="O3" s="23">
        <v>1.0</v>
      </c>
      <c r="P3" s="23">
        <v>5.0</v>
      </c>
      <c r="Q3" s="23" t="s">
        <v>95</v>
      </c>
      <c r="R3" s="23" t="s">
        <v>52</v>
      </c>
      <c r="S3" s="23" t="s">
        <v>42</v>
      </c>
      <c r="T3" s="23" t="s">
        <v>43</v>
      </c>
      <c r="U3" s="23">
        <v>4.0</v>
      </c>
      <c r="V3" s="23">
        <v>4.0</v>
      </c>
      <c r="W3" s="23">
        <v>4.0</v>
      </c>
      <c r="X3" s="23">
        <v>3.0</v>
      </c>
      <c r="Y3" s="23">
        <v>5.0</v>
      </c>
      <c r="Z3" s="23" t="s">
        <v>43</v>
      </c>
      <c r="AA3" s="23" t="s">
        <v>43</v>
      </c>
      <c r="AB3" s="23" t="s">
        <v>126</v>
      </c>
      <c r="AC3" s="23" t="s">
        <v>98</v>
      </c>
      <c r="AD3" s="24" t="s">
        <v>55</v>
      </c>
    </row>
    <row r="4">
      <c r="A4" s="16">
        <v>45793.497944375005</v>
      </c>
      <c r="B4" s="17">
        <v>0.0</v>
      </c>
      <c r="C4" s="18">
        <v>19.0</v>
      </c>
      <c r="D4" s="18" t="s">
        <v>30</v>
      </c>
      <c r="E4" s="18" t="s">
        <v>47</v>
      </c>
      <c r="F4" s="18" t="s">
        <v>106</v>
      </c>
      <c r="G4" s="18" t="s">
        <v>107</v>
      </c>
      <c r="H4" s="18" t="s">
        <v>90</v>
      </c>
      <c r="I4" s="18" t="s">
        <v>35</v>
      </c>
      <c r="J4" s="18" t="s">
        <v>398</v>
      </c>
      <c r="K4" s="18" t="s">
        <v>58</v>
      </c>
      <c r="L4" s="18" t="s">
        <v>490</v>
      </c>
      <c r="M4" s="18" t="s">
        <v>102</v>
      </c>
      <c r="N4" s="18">
        <v>4.0</v>
      </c>
      <c r="O4" s="18">
        <v>3.0</v>
      </c>
      <c r="P4" s="18">
        <v>4.0</v>
      </c>
      <c r="Q4" s="18" t="s">
        <v>456</v>
      </c>
      <c r="R4" s="18" t="s">
        <v>62</v>
      </c>
      <c r="S4" s="18" t="s">
        <v>42</v>
      </c>
      <c r="T4" s="18" t="s">
        <v>43</v>
      </c>
      <c r="U4" s="18">
        <v>5.0</v>
      </c>
      <c r="V4" s="18">
        <v>4.0</v>
      </c>
      <c r="W4" s="18">
        <v>4.0</v>
      </c>
      <c r="X4" s="18">
        <v>4.0</v>
      </c>
      <c r="Y4" s="18">
        <v>4.0</v>
      </c>
      <c r="Z4" s="18" t="s">
        <v>43</v>
      </c>
      <c r="AA4" s="18" t="s">
        <v>43</v>
      </c>
      <c r="AB4" s="18" t="s">
        <v>403</v>
      </c>
      <c r="AC4" s="18" t="s">
        <v>491</v>
      </c>
      <c r="AD4" s="19" t="s">
        <v>402</v>
      </c>
    </row>
    <row r="5">
      <c r="A5" s="20">
        <v>45793.50012527777</v>
      </c>
      <c r="B5" s="21">
        <v>0.0</v>
      </c>
      <c r="C5" s="23">
        <v>18.0</v>
      </c>
      <c r="D5" s="23" t="s">
        <v>94</v>
      </c>
      <c r="E5" s="23" t="s">
        <v>47</v>
      </c>
      <c r="F5" s="23" t="s">
        <v>106</v>
      </c>
      <c r="G5" s="23" t="s">
        <v>107</v>
      </c>
      <c r="H5" s="23" t="s">
        <v>90</v>
      </c>
      <c r="I5" s="23" t="s">
        <v>35</v>
      </c>
      <c r="J5" s="23" t="s">
        <v>492</v>
      </c>
      <c r="K5" s="23" t="s">
        <v>67</v>
      </c>
      <c r="L5" s="23" t="s">
        <v>296</v>
      </c>
      <c r="M5" s="23" t="s">
        <v>39</v>
      </c>
      <c r="N5" s="23">
        <v>4.0</v>
      </c>
      <c r="O5" s="22" t="s">
        <v>123</v>
      </c>
      <c r="P5" s="22" t="s">
        <v>78</v>
      </c>
      <c r="Q5" s="23" t="s">
        <v>493</v>
      </c>
      <c r="R5" s="23" t="s">
        <v>62</v>
      </c>
      <c r="S5" s="23" t="s">
        <v>42</v>
      </c>
      <c r="T5" s="23" t="s">
        <v>43</v>
      </c>
      <c r="U5" s="23">
        <v>3.0</v>
      </c>
      <c r="V5" s="23">
        <v>2.0</v>
      </c>
      <c r="W5" s="23">
        <v>5.0</v>
      </c>
      <c r="X5" s="23">
        <v>5.0</v>
      </c>
      <c r="Y5" s="23">
        <v>3.0</v>
      </c>
      <c r="Z5" s="23" t="s">
        <v>42</v>
      </c>
      <c r="AA5" s="23" t="s">
        <v>63</v>
      </c>
      <c r="AB5" s="23" t="s">
        <v>63</v>
      </c>
      <c r="AC5" s="23" t="s">
        <v>63</v>
      </c>
      <c r="AD5" s="24" t="s">
        <v>466</v>
      </c>
    </row>
    <row r="6">
      <c r="A6" s="16">
        <v>45793.50383170139</v>
      </c>
      <c r="B6" s="17">
        <v>0.0</v>
      </c>
      <c r="C6" s="18">
        <v>18.0</v>
      </c>
      <c r="D6" s="18" t="s">
        <v>94</v>
      </c>
      <c r="E6" s="18" t="s">
        <v>47</v>
      </c>
      <c r="F6" s="18" t="s">
        <v>106</v>
      </c>
      <c r="G6" s="18" t="s">
        <v>107</v>
      </c>
      <c r="H6" s="18" t="s">
        <v>90</v>
      </c>
      <c r="I6" s="18" t="s">
        <v>35</v>
      </c>
      <c r="J6" s="18" t="s">
        <v>405</v>
      </c>
      <c r="K6" s="18" t="s">
        <v>58</v>
      </c>
      <c r="L6" s="18" t="s">
        <v>494</v>
      </c>
      <c r="M6" s="18" t="s">
        <v>50</v>
      </c>
      <c r="N6" s="18">
        <v>5.0</v>
      </c>
      <c r="O6" s="18">
        <v>1.0</v>
      </c>
      <c r="P6" s="18">
        <v>5.0</v>
      </c>
      <c r="Q6" s="18" t="s">
        <v>95</v>
      </c>
      <c r="R6" s="18" t="s">
        <v>70</v>
      </c>
      <c r="S6" s="18" t="s">
        <v>42</v>
      </c>
      <c r="T6" s="18" t="s">
        <v>43</v>
      </c>
      <c r="U6" s="18">
        <v>4.0</v>
      </c>
      <c r="V6" s="18">
        <v>4.0</v>
      </c>
      <c r="W6" s="18">
        <v>3.0</v>
      </c>
      <c r="X6" s="18">
        <v>3.0</v>
      </c>
      <c r="Y6" s="18">
        <v>3.0</v>
      </c>
      <c r="Z6" s="18" t="s">
        <v>43</v>
      </c>
      <c r="AA6" s="18" t="s">
        <v>43</v>
      </c>
      <c r="AB6" s="18" t="s">
        <v>495</v>
      </c>
      <c r="AC6" s="18" t="s">
        <v>45</v>
      </c>
      <c r="AD6" s="19" t="s">
        <v>55</v>
      </c>
    </row>
    <row r="7">
      <c r="A7" s="9">
        <v>45793.487537928246</v>
      </c>
      <c r="B7" s="10">
        <v>0.0</v>
      </c>
      <c r="C7" s="11">
        <v>18.0</v>
      </c>
      <c r="D7" s="11" t="s">
        <v>30</v>
      </c>
      <c r="E7" s="11" t="s">
        <v>47</v>
      </c>
      <c r="F7" s="11" t="s">
        <v>32</v>
      </c>
      <c r="G7" s="11" t="s">
        <v>33</v>
      </c>
      <c r="H7" s="11" t="s">
        <v>34</v>
      </c>
      <c r="I7" s="11" t="s">
        <v>35</v>
      </c>
      <c r="J7" s="11" t="s">
        <v>391</v>
      </c>
      <c r="K7" s="11" t="s">
        <v>37</v>
      </c>
      <c r="L7" s="11" t="s">
        <v>193</v>
      </c>
      <c r="M7" s="11" t="s">
        <v>50</v>
      </c>
      <c r="N7" s="11">
        <v>5.0</v>
      </c>
      <c r="O7" s="11">
        <v>1.0</v>
      </c>
      <c r="P7" s="11">
        <v>5.0</v>
      </c>
      <c r="Q7" s="11" t="s">
        <v>51</v>
      </c>
      <c r="R7" s="11" t="s">
        <v>52</v>
      </c>
      <c r="S7" s="11" t="s">
        <v>43</v>
      </c>
      <c r="T7" s="11" t="s">
        <v>43</v>
      </c>
      <c r="U7" s="11">
        <v>4.0</v>
      </c>
      <c r="V7" s="11">
        <v>4.0</v>
      </c>
      <c r="W7" s="11">
        <v>5.0</v>
      </c>
      <c r="X7" s="11">
        <v>3.0</v>
      </c>
      <c r="Y7" s="11">
        <v>4.0</v>
      </c>
      <c r="Z7" s="11" t="s">
        <v>43</v>
      </c>
      <c r="AA7" s="11" t="s">
        <v>43</v>
      </c>
      <c r="AB7" s="11" t="s">
        <v>53</v>
      </c>
      <c r="AC7" s="11" t="s">
        <v>444</v>
      </c>
      <c r="AD7" s="12" t="s">
        <v>55</v>
      </c>
    </row>
    <row r="8">
      <c r="A8" s="5">
        <v>45793.48772784723</v>
      </c>
      <c r="B8" s="6">
        <v>0.0</v>
      </c>
      <c r="C8" s="7">
        <v>18.0</v>
      </c>
      <c r="D8" s="7" t="s">
        <v>30</v>
      </c>
      <c r="E8" s="7" t="s">
        <v>47</v>
      </c>
      <c r="F8" s="7" t="s">
        <v>32</v>
      </c>
      <c r="G8" s="7" t="s">
        <v>56</v>
      </c>
      <c r="H8" s="7" t="s">
        <v>34</v>
      </c>
      <c r="I8" s="7" t="s">
        <v>57</v>
      </c>
      <c r="J8" s="7" t="s">
        <v>391</v>
      </c>
      <c r="K8" s="7" t="s">
        <v>58</v>
      </c>
      <c r="L8" s="7" t="s">
        <v>496</v>
      </c>
      <c r="M8" s="7" t="s">
        <v>59</v>
      </c>
      <c r="N8" s="7">
        <v>5.0</v>
      </c>
      <c r="O8" s="13" t="s">
        <v>60</v>
      </c>
      <c r="P8" s="7">
        <v>5.0</v>
      </c>
      <c r="Q8" s="7" t="s">
        <v>61</v>
      </c>
      <c r="R8" s="7" t="s">
        <v>62</v>
      </c>
      <c r="S8" s="7" t="s">
        <v>43</v>
      </c>
      <c r="T8" s="7" t="s">
        <v>43</v>
      </c>
      <c r="U8" s="7">
        <v>1.0</v>
      </c>
      <c r="V8" s="7">
        <v>1.0</v>
      </c>
      <c r="W8" s="7">
        <v>1.0</v>
      </c>
      <c r="X8" s="7">
        <v>1.0</v>
      </c>
      <c r="Y8" s="7">
        <v>1.0</v>
      </c>
      <c r="Z8" s="7" t="s">
        <v>42</v>
      </c>
      <c r="AA8" s="7" t="s">
        <v>63</v>
      </c>
      <c r="AB8" s="7" t="s">
        <v>63</v>
      </c>
      <c r="AC8" s="7" t="s">
        <v>63</v>
      </c>
      <c r="AD8" s="8" t="s">
        <v>64</v>
      </c>
    </row>
    <row r="9">
      <c r="A9" s="27">
        <v>45793.50289212963</v>
      </c>
      <c r="B9" s="28">
        <v>0.0</v>
      </c>
      <c r="C9" s="29">
        <v>17.0</v>
      </c>
      <c r="D9" s="29" t="s">
        <v>30</v>
      </c>
      <c r="E9" s="29" t="s">
        <v>47</v>
      </c>
      <c r="F9" s="29" t="s">
        <v>32</v>
      </c>
      <c r="G9" s="29" t="s">
        <v>33</v>
      </c>
      <c r="H9" s="29" t="s">
        <v>34</v>
      </c>
      <c r="I9" s="29" t="s">
        <v>57</v>
      </c>
      <c r="J9" s="29" t="s">
        <v>474</v>
      </c>
      <c r="K9" s="29" t="s">
        <v>37</v>
      </c>
      <c r="L9" s="29" t="s">
        <v>497</v>
      </c>
      <c r="M9" s="29" t="s">
        <v>50</v>
      </c>
      <c r="N9" s="29">
        <v>3.0</v>
      </c>
      <c r="O9" s="29">
        <v>3.0</v>
      </c>
      <c r="P9" s="29">
        <v>3.0</v>
      </c>
      <c r="Q9" s="29" t="s">
        <v>51</v>
      </c>
      <c r="R9" s="29" t="s">
        <v>41</v>
      </c>
      <c r="S9" s="29" t="s">
        <v>42</v>
      </c>
      <c r="T9" s="29" t="s">
        <v>43</v>
      </c>
      <c r="U9" s="29">
        <v>4.0</v>
      </c>
      <c r="V9" s="29">
        <v>3.0</v>
      </c>
      <c r="W9" s="29">
        <v>4.0</v>
      </c>
      <c r="X9" s="29">
        <v>3.0</v>
      </c>
      <c r="Y9" s="29">
        <v>5.0</v>
      </c>
      <c r="Z9" s="29" t="s">
        <v>43</v>
      </c>
      <c r="AA9" s="29" t="s">
        <v>43</v>
      </c>
      <c r="AB9" s="29" t="s">
        <v>498</v>
      </c>
      <c r="AC9" s="29" t="s">
        <v>499</v>
      </c>
      <c r="AD9" s="31" t="s">
        <v>81</v>
      </c>
    </row>
    <row r="11">
      <c r="A11" s="32" t="s">
        <v>106</v>
      </c>
      <c r="B11" s="33">
        <f>COUNTIF(Tabella_4[Che istituto frequenti? ],"Istituto Tecnico Agrario Galileo Ferraris (VERCELLI)")</f>
        <v>5</v>
      </c>
    </row>
    <row r="12">
      <c r="A12" s="45" t="s">
        <v>32</v>
      </c>
      <c r="B12" s="33">
        <f>COUNTIF(Tabella_4[Che istituto frequenti? ],"ITIS COVERFOP (VERCELLI)")</f>
        <v>3</v>
      </c>
    </row>
    <row r="14">
      <c r="A14" s="32" t="s">
        <v>184</v>
      </c>
      <c r="B14" s="33">
        <f>SUM(B11:B12)</f>
        <v>8</v>
      </c>
    </row>
    <row r="17">
      <c r="A17" s="46" t="s">
        <v>106</v>
      </c>
      <c r="B17" s="47"/>
      <c r="C17" s="47"/>
      <c r="D17" s="46" t="s">
        <v>32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</row>
    <row r="18">
      <c r="A18" s="32" t="s">
        <v>75</v>
      </c>
      <c r="B18" s="33">
        <f>COUNTIF(H2:H6,"1°")</f>
        <v>0</v>
      </c>
      <c r="D18" s="33">
        <f>COUNTIF(H7:H9,"1°")</f>
        <v>0</v>
      </c>
    </row>
    <row r="19">
      <c r="A19" s="32" t="s">
        <v>453</v>
      </c>
      <c r="B19" s="33">
        <f>COUNTIF(H2:H6,"2°")</f>
        <v>0</v>
      </c>
      <c r="D19" s="33">
        <f>COUNTIF(H7:H9,"2°")</f>
        <v>0</v>
      </c>
    </row>
    <row r="20">
      <c r="A20" s="32" t="s">
        <v>34</v>
      </c>
      <c r="B20" s="33">
        <f>COUNTIF(H2:H6,"3°")</f>
        <v>0</v>
      </c>
      <c r="D20" s="33">
        <f>COUNTIF(H7:H9,"3°")</f>
        <v>3</v>
      </c>
    </row>
    <row r="21">
      <c r="A21" s="32" t="s">
        <v>145</v>
      </c>
      <c r="B21" s="33">
        <f>COUNTIF(H2:H6,"4°")</f>
        <v>0</v>
      </c>
      <c r="D21" s="33">
        <f>COUNTIF(H7:H9,"4°")</f>
        <v>0</v>
      </c>
    </row>
    <row r="22">
      <c r="A22" s="32" t="s">
        <v>90</v>
      </c>
      <c r="B22" s="33">
        <f>COUNTIF(H2:H6,"5°")</f>
        <v>5</v>
      </c>
      <c r="D22" s="33">
        <f>COUNTIF(H7:H9,"5°")</f>
        <v>0</v>
      </c>
    </row>
  </sheetData>
  <drawing r:id="rId1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5"/>
    <col customWidth="1" min="6" max="6" width="20.5"/>
  </cols>
  <sheetData>
    <row r="1" ht="24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4" t="s">
        <v>29</v>
      </c>
    </row>
    <row r="2">
      <c r="A2" s="16">
        <v>45793.4952871875</v>
      </c>
      <c r="B2" s="17">
        <v>0.0</v>
      </c>
      <c r="C2" s="18">
        <v>18.0</v>
      </c>
      <c r="D2" s="18" t="s">
        <v>30</v>
      </c>
      <c r="E2" s="18" t="s">
        <v>114</v>
      </c>
      <c r="F2" s="18" t="s">
        <v>115</v>
      </c>
      <c r="G2" s="18" t="s">
        <v>116</v>
      </c>
      <c r="H2" s="18" t="s">
        <v>90</v>
      </c>
      <c r="I2" s="18" t="s">
        <v>35</v>
      </c>
      <c r="J2" s="18" t="s">
        <v>488</v>
      </c>
      <c r="K2" s="18" t="s">
        <v>67</v>
      </c>
      <c r="L2" s="18" t="s">
        <v>254</v>
      </c>
      <c r="M2" s="18" t="s">
        <v>59</v>
      </c>
      <c r="N2" s="18">
        <v>4.0</v>
      </c>
      <c r="O2" s="18">
        <v>1.0</v>
      </c>
      <c r="P2" s="18">
        <v>4.0</v>
      </c>
      <c r="Q2" s="18" t="s">
        <v>251</v>
      </c>
      <c r="R2" s="18" t="s">
        <v>52</v>
      </c>
      <c r="S2" s="18" t="s">
        <v>42</v>
      </c>
      <c r="T2" s="18" t="s">
        <v>43</v>
      </c>
      <c r="U2" s="18">
        <v>4.0</v>
      </c>
      <c r="V2" s="18">
        <v>4.0</v>
      </c>
      <c r="W2" s="18">
        <v>3.0</v>
      </c>
      <c r="X2" s="18">
        <v>4.0</v>
      </c>
      <c r="Y2" s="18">
        <v>4.0</v>
      </c>
      <c r="Z2" s="18" t="s">
        <v>43</v>
      </c>
      <c r="AA2" s="18" t="s">
        <v>42</v>
      </c>
      <c r="AB2" s="18" t="s">
        <v>422</v>
      </c>
      <c r="AC2" s="18" t="s">
        <v>98</v>
      </c>
      <c r="AD2" s="19" t="s">
        <v>481</v>
      </c>
    </row>
    <row r="3">
      <c r="A3" s="20">
        <v>45793.49602142361</v>
      </c>
      <c r="B3" s="21">
        <v>0.0</v>
      </c>
      <c r="C3" s="22" t="s">
        <v>119</v>
      </c>
      <c r="D3" s="23" t="s">
        <v>30</v>
      </c>
      <c r="E3" s="23" t="s">
        <v>114</v>
      </c>
      <c r="F3" s="23" t="s">
        <v>115</v>
      </c>
      <c r="G3" s="23" t="s">
        <v>116</v>
      </c>
      <c r="H3" s="23" t="s">
        <v>90</v>
      </c>
      <c r="I3" s="23" t="s">
        <v>35</v>
      </c>
      <c r="J3" s="23" t="s">
        <v>488</v>
      </c>
      <c r="K3" s="23" t="s">
        <v>67</v>
      </c>
      <c r="L3" s="23" t="s">
        <v>500</v>
      </c>
      <c r="M3" s="23" t="s">
        <v>59</v>
      </c>
      <c r="N3" s="23">
        <v>5.0</v>
      </c>
      <c r="O3" s="23">
        <v>2.0</v>
      </c>
      <c r="P3" s="23">
        <v>5.0</v>
      </c>
      <c r="Q3" s="23" t="s">
        <v>501</v>
      </c>
      <c r="R3" s="23" t="s">
        <v>70</v>
      </c>
      <c r="S3" s="23" t="s">
        <v>43</v>
      </c>
      <c r="T3" s="23" t="s">
        <v>42</v>
      </c>
      <c r="U3" s="23">
        <v>1.0</v>
      </c>
      <c r="V3" s="23">
        <v>3.0</v>
      </c>
      <c r="W3" s="23">
        <v>2.0</v>
      </c>
      <c r="X3" s="23">
        <v>3.0</v>
      </c>
      <c r="Y3" s="23">
        <v>4.0</v>
      </c>
      <c r="Z3" s="23" t="s">
        <v>43</v>
      </c>
      <c r="AA3" s="23" t="s">
        <v>43</v>
      </c>
      <c r="AB3" s="23" t="s">
        <v>403</v>
      </c>
      <c r="AC3" s="23" t="s">
        <v>502</v>
      </c>
      <c r="AD3" s="24" t="s">
        <v>122</v>
      </c>
    </row>
    <row r="4">
      <c r="A4" s="16">
        <v>45793.496111875</v>
      </c>
      <c r="B4" s="17">
        <v>0.0</v>
      </c>
      <c r="C4" s="18">
        <v>18.0</v>
      </c>
      <c r="D4" s="18" t="s">
        <v>30</v>
      </c>
      <c r="E4" s="18" t="s">
        <v>114</v>
      </c>
      <c r="F4" s="18" t="s">
        <v>115</v>
      </c>
      <c r="G4" s="18" t="s">
        <v>116</v>
      </c>
      <c r="H4" s="18" t="s">
        <v>90</v>
      </c>
      <c r="I4" s="18" t="s">
        <v>35</v>
      </c>
      <c r="J4" s="18" t="s">
        <v>391</v>
      </c>
      <c r="K4" s="18" t="s">
        <v>67</v>
      </c>
      <c r="L4" s="18" t="s">
        <v>503</v>
      </c>
      <c r="M4" s="18" t="s">
        <v>50</v>
      </c>
      <c r="N4" s="18">
        <v>5.0</v>
      </c>
      <c r="O4" s="25" t="s">
        <v>123</v>
      </c>
      <c r="P4" s="25" t="s">
        <v>63</v>
      </c>
      <c r="Q4" s="18" t="s">
        <v>437</v>
      </c>
      <c r="R4" s="18" t="s">
        <v>52</v>
      </c>
      <c r="S4" s="18" t="s">
        <v>42</v>
      </c>
      <c r="T4" s="18" t="s">
        <v>42</v>
      </c>
      <c r="U4" s="18">
        <v>2.0</v>
      </c>
      <c r="V4" s="18">
        <v>3.0</v>
      </c>
      <c r="W4" s="18">
        <v>4.0</v>
      </c>
      <c r="X4" s="18">
        <v>4.0</v>
      </c>
      <c r="Y4" s="18">
        <v>3.0</v>
      </c>
      <c r="Z4" s="18" t="s">
        <v>43</v>
      </c>
      <c r="AA4" s="18" t="s">
        <v>43</v>
      </c>
      <c r="AB4" s="18" t="s">
        <v>53</v>
      </c>
      <c r="AC4" s="18" t="s">
        <v>98</v>
      </c>
      <c r="AD4" s="19" t="s">
        <v>81</v>
      </c>
    </row>
    <row r="5">
      <c r="A5" s="20">
        <v>45793.49619675926</v>
      </c>
      <c r="B5" s="21">
        <v>0.0</v>
      </c>
      <c r="C5" s="23">
        <v>18.0</v>
      </c>
      <c r="D5" s="23" t="s">
        <v>30</v>
      </c>
      <c r="E5" s="23" t="s">
        <v>114</v>
      </c>
      <c r="F5" s="23" t="s">
        <v>115</v>
      </c>
      <c r="G5" s="23" t="s">
        <v>116</v>
      </c>
      <c r="H5" s="23" t="s">
        <v>90</v>
      </c>
      <c r="I5" s="23" t="s">
        <v>35</v>
      </c>
      <c r="J5" s="23" t="s">
        <v>413</v>
      </c>
      <c r="K5" s="23" t="s">
        <v>67</v>
      </c>
      <c r="L5" s="23" t="s">
        <v>504</v>
      </c>
      <c r="M5" s="23" t="s">
        <v>59</v>
      </c>
      <c r="N5" s="23">
        <v>3.0</v>
      </c>
      <c r="O5" s="23">
        <v>1.0</v>
      </c>
      <c r="P5" s="23">
        <v>4.0</v>
      </c>
      <c r="Q5" s="23" t="s">
        <v>267</v>
      </c>
      <c r="R5" s="23" t="s">
        <v>41</v>
      </c>
      <c r="S5" s="23" t="s">
        <v>42</v>
      </c>
      <c r="T5" s="23" t="s">
        <v>43</v>
      </c>
      <c r="U5" s="23">
        <v>3.0</v>
      </c>
      <c r="V5" s="23">
        <v>4.0</v>
      </c>
      <c r="W5" s="23">
        <v>4.0</v>
      </c>
      <c r="X5" s="23">
        <v>3.0</v>
      </c>
      <c r="Y5" s="23">
        <v>3.0</v>
      </c>
      <c r="Z5" s="23" t="s">
        <v>43</v>
      </c>
      <c r="AA5" s="23" t="s">
        <v>43</v>
      </c>
      <c r="AB5" s="23" t="s">
        <v>389</v>
      </c>
      <c r="AC5" s="23" t="s">
        <v>98</v>
      </c>
      <c r="AD5" s="24" t="s">
        <v>395</v>
      </c>
    </row>
    <row r="6">
      <c r="A6" s="16">
        <v>45793.59879657408</v>
      </c>
      <c r="B6" s="17">
        <v>0.0</v>
      </c>
      <c r="C6" s="18">
        <v>19.0</v>
      </c>
      <c r="D6" s="18" t="s">
        <v>94</v>
      </c>
      <c r="E6" s="18" t="s">
        <v>114</v>
      </c>
      <c r="F6" s="18" t="s">
        <v>115</v>
      </c>
      <c r="G6" s="18" t="s">
        <v>116</v>
      </c>
      <c r="H6" s="18" t="s">
        <v>90</v>
      </c>
      <c r="I6" s="18" t="s">
        <v>35</v>
      </c>
      <c r="J6" s="18" t="s">
        <v>505</v>
      </c>
      <c r="K6" s="18" t="s">
        <v>58</v>
      </c>
      <c r="L6" s="18" t="s">
        <v>506</v>
      </c>
      <c r="M6" s="18" t="s">
        <v>59</v>
      </c>
      <c r="N6" s="18">
        <v>4.0</v>
      </c>
      <c r="O6" s="18">
        <v>2.0</v>
      </c>
      <c r="P6" s="18">
        <v>4.0</v>
      </c>
      <c r="Q6" s="18" t="s">
        <v>362</v>
      </c>
      <c r="R6" s="18" t="s">
        <v>41</v>
      </c>
      <c r="S6" s="18" t="s">
        <v>42</v>
      </c>
      <c r="T6" s="18" t="s">
        <v>43</v>
      </c>
      <c r="U6" s="18">
        <v>5.0</v>
      </c>
      <c r="V6" s="18">
        <v>5.0</v>
      </c>
      <c r="W6" s="18">
        <v>4.0</v>
      </c>
      <c r="X6" s="18">
        <v>4.0</v>
      </c>
      <c r="Y6" s="18">
        <v>3.0</v>
      </c>
      <c r="Z6" s="18" t="s">
        <v>43</v>
      </c>
      <c r="AA6" s="18" t="s">
        <v>43</v>
      </c>
      <c r="AB6" s="18" t="s">
        <v>507</v>
      </c>
      <c r="AC6" s="18" t="s">
        <v>98</v>
      </c>
      <c r="AD6" s="19" t="s">
        <v>448</v>
      </c>
    </row>
    <row r="7">
      <c r="A7" s="20">
        <v>45793.68352309028</v>
      </c>
      <c r="B7" s="21">
        <v>0.0</v>
      </c>
      <c r="C7" s="23">
        <v>18.0</v>
      </c>
      <c r="D7" s="23" t="s">
        <v>94</v>
      </c>
      <c r="E7" s="23" t="s">
        <v>114</v>
      </c>
      <c r="F7" s="23" t="s">
        <v>115</v>
      </c>
      <c r="G7" s="23" t="s">
        <v>116</v>
      </c>
      <c r="H7" s="23" t="s">
        <v>90</v>
      </c>
      <c r="I7" s="23" t="s">
        <v>35</v>
      </c>
      <c r="J7" s="23" t="s">
        <v>396</v>
      </c>
      <c r="K7" s="23" t="s">
        <v>84</v>
      </c>
      <c r="L7" s="23" t="s">
        <v>508</v>
      </c>
      <c r="M7" s="23" t="s">
        <v>59</v>
      </c>
      <c r="N7" s="23">
        <v>5.0</v>
      </c>
      <c r="O7" s="23">
        <v>1.0</v>
      </c>
      <c r="P7" s="23">
        <v>5.0</v>
      </c>
      <c r="Q7" s="23" t="s">
        <v>95</v>
      </c>
      <c r="R7" s="23" t="s">
        <v>52</v>
      </c>
      <c r="S7" s="23" t="s">
        <v>42</v>
      </c>
      <c r="T7" s="23" t="s">
        <v>42</v>
      </c>
      <c r="U7" s="23">
        <v>3.0</v>
      </c>
      <c r="V7" s="23">
        <v>4.0</v>
      </c>
      <c r="W7" s="23">
        <v>5.0</v>
      </c>
      <c r="X7" s="23">
        <v>4.0</v>
      </c>
      <c r="Y7" s="23">
        <v>3.0</v>
      </c>
      <c r="Z7" s="23" t="s">
        <v>43</v>
      </c>
      <c r="AA7" s="23" t="s">
        <v>43</v>
      </c>
      <c r="AB7" s="23" t="s">
        <v>452</v>
      </c>
      <c r="AC7" s="23" t="s">
        <v>509</v>
      </c>
      <c r="AD7" s="24" t="s">
        <v>55</v>
      </c>
    </row>
    <row r="8">
      <c r="A8" s="16">
        <v>45793.77038306713</v>
      </c>
      <c r="B8" s="17">
        <v>0.0</v>
      </c>
      <c r="C8" s="18">
        <v>18.0</v>
      </c>
      <c r="D8" s="18" t="s">
        <v>94</v>
      </c>
      <c r="E8" s="18" t="s">
        <v>114</v>
      </c>
      <c r="F8" s="18" t="s">
        <v>179</v>
      </c>
      <c r="G8" s="18" t="s">
        <v>116</v>
      </c>
      <c r="H8" s="18" t="s">
        <v>90</v>
      </c>
      <c r="I8" s="18" t="s">
        <v>35</v>
      </c>
      <c r="J8" s="18" t="s">
        <v>488</v>
      </c>
      <c r="K8" s="18" t="s">
        <v>58</v>
      </c>
      <c r="L8" s="18" t="s">
        <v>510</v>
      </c>
      <c r="M8" s="18" t="s">
        <v>59</v>
      </c>
      <c r="N8" s="18">
        <v>5.0</v>
      </c>
      <c r="O8" s="18">
        <v>2.0</v>
      </c>
      <c r="P8" s="18">
        <v>4.0</v>
      </c>
      <c r="Q8" s="18" t="s">
        <v>401</v>
      </c>
      <c r="R8" s="18" t="s">
        <v>41</v>
      </c>
      <c r="S8" s="18" t="s">
        <v>42</v>
      </c>
      <c r="T8" s="18" t="s">
        <v>43</v>
      </c>
      <c r="U8" s="18">
        <v>4.0</v>
      </c>
      <c r="V8" s="18">
        <v>3.0</v>
      </c>
      <c r="W8" s="18">
        <v>5.0</v>
      </c>
      <c r="X8" s="18">
        <v>4.0</v>
      </c>
      <c r="Y8" s="18">
        <v>5.0</v>
      </c>
      <c r="Z8" s="18" t="s">
        <v>43</v>
      </c>
      <c r="AA8" s="18" t="s">
        <v>43</v>
      </c>
      <c r="AB8" s="18" t="s">
        <v>452</v>
      </c>
      <c r="AC8" s="18" t="s">
        <v>98</v>
      </c>
      <c r="AD8" s="19" t="s">
        <v>122</v>
      </c>
    </row>
    <row r="9">
      <c r="A9" s="20">
        <v>45793.549040937505</v>
      </c>
      <c r="B9" s="21">
        <v>0.0</v>
      </c>
      <c r="C9" s="23">
        <v>17.0</v>
      </c>
      <c r="D9" s="23" t="s">
        <v>30</v>
      </c>
      <c r="E9" s="23" t="s">
        <v>114</v>
      </c>
      <c r="F9" s="23" t="s">
        <v>164</v>
      </c>
      <c r="G9" s="23" t="s">
        <v>165</v>
      </c>
      <c r="H9" s="23" t="s">
        <v>145</v>
      </c>
      <c r="I9" s="23" t="s">
        <v>35</v>
      </c>
      <c r="J9" s="23" t="s">
        <v>511</v>
      </c>
      <c r="K9" s="23" t="s">
        <v>58</v>
      </c>
      <c r="L9" s="23" t="s">
        <v>345</v>
      </c>
      <c r="M9" s="23" t="s">
        <v>50</v>
      </c>
      <c r="N9" s="23">
        <v>3.0</v>
      </c>
      <c r="O9" s="23">
        <v>1.0</v>
      </c>
      <c r="P9" s="23">
        <v>2.0</v>
      </c>
      <c r="Q9" s="23" t="s">
        <v>451</v>
      </c>
      <c r="R9" s="23" t="s">
        <v>52</v>
      </c>
      <c r="S9" s="23" t="s">
        <v>42</v>
      </c>
      <c r="T9" s="23" t="s">
        <v>43</v>
      </c>
      <c r="U9" s="23">
        <v>3.0</v>
      </c>
      <c r="V9" s="23">
        <v>3.0</v>
      </c>
      <c r="W9" s="23">
        <v>3.0</v>
      </c>
      <c r="X9" s="23">
        <v>4.0</v>
      </c>
      <c r="Y9" s="23">
        <v>5.0</v>
      </c>
      <c r="Z9" s="23" t="s">
        <v>43</v>
      </c>
      <c r="AA9" s="23" t="s">
        <v>43</v>
      </c>
      <c r="AB9" s="23" t="s">
        <v>422</v>
      </c>
      <c r="AC9" s="23" t="s">
        <v>404</v>
      </c>
      <c r="AD9" s="24" t="s">
        <v>512</v>
      </c>
    </row>
    <row r="10">
      <c r="A10" s="16">
        <v>45793.56182190972</v>
      </c>
      <c r="B10" s="17">
        <v>0.0</v>
      </c>
      <c r="C10" s="18">
        <v>17.0</v>
      </c>
      <c r="D10" s="18" t="s">
        <v>30</v>
      </c>
      <c r="E10" s="18" t="s">
        <v>114</v>
      </c>
      <c r="F10" s="18" t="s">
        <v>164</v>
      </c>
      <c r="G10" s="18" t="s">
        <v>165</v>
      </c>
      <c r="H10" s="18" t="s">
        <v>145</v>
      </c>
      <c r="I10" s="18" t="s">
        <v>57</v>
      </c>
      <c r="J10" s="18" t="s">
        <v>457</v>
      </c>
      <c r="K10" s="18" t="s">
        <v>58</v>
      </c>
      <c r="L10" s="18" t="s">
        <v>311</v>
      </c>
      <c r="M10" s="18" t="s">
        <v>50</v>
      </c>
      <c r="N10" s="18">
        <v>5.0</v>
      </c>
      <c r="O10" s="18">
        <v>1.0</v>
      </c>
      <c r="P10" s="18">
        <v>4.0</v>
      </c>
      <c r="Q10" s="18" t="s">
        <v>95</v>
      </c>
      <c r="R10" s="18" t="s">
        <v>41</v>
      </c>
      <c r="S10" s="18" t="s">
        <v>42</v>
      </c>
      <c r="T10" s="18" t="s">
        <v>43</v>
      </c>
      <c r="U10" s="18">
        <v>3.0</v>
      </c>
      <c r="V10" s="18">
        <v>3.0</v>
      </c>
      <c r="W10" s="18">
        <v>5.0</v>
      </c>
      <c r="X10" s="18">
        <v>4.0</v>
      </c>
      <c r="Y10" s="18">
        <v>5.0</v>
      </c>
      <c r="Z10" s="18" t="s">
        <v>42</v>
      </c>
      <c r="AA10" s="18" t="s">
        <v>63</v>
      </c>
      <c r="AB10" s="18" t="s">
        <v>63</v>
      </c>
      <c r="AC10" s="18" t="s">
        <v>63</v>
      </c>
      <c r="AD10" s="19" t="s">
        <v>395</v>
      </c>
    </row>
    <row r="11">
      <c r="A11" s="20">
        <v>45793.56295709491</v>
      </c>
      <c r="B11" s="21">
        <v>0.0</v>
      </c>
      <c r="C11" s="23">
        <v>18.0</v>
      </c>
      <c r="D11" s="23" t="s">
        <v>94</v>
      </c>
      <c r="E11" s="23" t="s">
        <v>114</v>
      </c>
      <c r="F11" s="23" t="s">
        <v>164</v>
      </c>
      <c r="G11" s="23" t="s">
        <v>165</v>
      </c>
      <c r="H11" s="23" t="s">
        <v>145</v>
      </c>
      <c r="I11" s="23" t="s">
        <v>35</v>
      </c>
      <c r="J11" s="23" t="s">
        <v>511</v>
      </c>
      <c r="K11" s="23" t="s">
        <v>58</v>
      </c>
      <c r="L11" s="23" t="s">
        <v>350</v>
      </c>
      <c r="M11" s="23" t="s">
        <v>50</v>
      </c>
      <c r="N11" s="23">
        <v>5.0</v>
      </c>
      <c r="O11" s="23">
        <v>2.0</v>
      </c>
      <c r="P11" s="23">
        <v>5.0</v>
      </c>
      <c r="Q11" s="23" t="s">
        <v>95</v>
      </c>
      <c r="R11" s="23" t="s">
        <v>52</v>
      </c>
      <c r="S11" s="23" t="s">
        <v>42</v>
      </c>
      <c r="T11" s="23" t="s">
        <v>43</v>
      </c>
      <c r="U11" s="23">
        <v>5.0</v>
      </c>
      <c r="V11" s="23">
        <v>4.0</v>
      </c>
      <c r="W11" s="23">
        <v>3.0</v>
      </c>
      <c r="X11" s="23">
        <v>5.0</v>
      </c>
      <c r="Y11" s="23">
        <v>5.0</v>
      </c>
      <c r="Z11" s="23" t="s">
        <v>42</v>
      </c>
      <c r="AA11" s="23" t="s">
        <v>63</v>
      </c>
      <c r="AB11" s="23" t="s">
        <v>63</v>
      </c>
      <c r="AC11" s="23" t="s">
        <v>63</v>
      </c>
      <c r="AD11" s="24" t="s">
        <v>448</v>
      </c>
    </row>
    <row r="12">
      <c r="A12" s="16">
        <v>45793.63601420139</v>
      </c>
      <c r="B12" s="17">
        <v>0.0</v>
      </c>
      <c r="C12" s="18">
        <v>18.0</v>
      </c>
      <c r="D12" s="18" t="s">
        <v>30</v>
      </c>
      <c r="E12" s="18" t="s">
        <v>114</v>
      </c>
      <c r="F12" s="18" t="s">
        <v>164</v>
      </c>
      <c r="G12" s="18" t="s">
        <v>165</v>
      </c>
      <c r="H12" s="18" t="s">
        <v>145</v>
      </c>
      <c r="I12" s="18" t="s">
        <v>57</v>
      </c>
      <c r="J12" s="18" t="s">
        <v>398</v>
      </c>
      <c r="K12" s="18" t="s">
        <v>58</v>
      </c>
      <c r="L12" s="18" t="s">
        <v>513</v>
      </c>
      <c r="M12" s="18" t="s">
        <v>39</v>
      </c>
      <c r="N12" s="18">
        <v>3.0</v>
      </c>
      <c r="O12" s="18">
        <v>1.0</v>
      </c>
      <c r="P12" s="18">
        <v>4.0</v>
      </c>
      <c r="Q12" s="18" t="s">
        <v>95</v>
      </c>
      <c r="R12" s="18" t="s">
        <v>70</v>
      </c>
      <c r="S12" s="18" t="s">
        <v>42</v>
      </c>
      <c r="T12" s="18" t="s">
        <v>43</v>
      </c>
      <c r="U12" s="18">
        <v>2.0</v>
      </c>
      <c r="V12" s="18">
        <v>2.0</v>
      </c>
      <c r="W12" s="18">
        <v>3.0</v>
      </c>
      <c r="X12" s="18">
        <v>4.0</v>
      </c>
      <c r="Y12" s="18">
        <v>4.0</v>
      </c>
      <c r="Z12" s="18" t="s">
        <v>42</v>
      </c>
      <c r="AA12" s="18" t="s">
        <v>63</v>
      </c>
      <c r="AB12" s="18" t="s">
        <v>63</v>
      </c>
      <c r="AC12" s="18" t="s">
        <v>63</v>
      </c>
      <c r="AD12" s="19" t="s">
        <v>514</v>
      </c>
    </row>
    <row r="13">
      <c r="A13" s="20">
        <v>45793.89926762732</v>
      </c>
      <c r="B13" s="21">
        <v>0.0</v>
      </c>
      <c r="C13" s="23">
        <v>17.0</v>
      </c>
      <c r="D13" s="23" t="s">
        <v>94</v>
      </c>
      <c r="E13" s="23" t="s">
        <v>114</v>
      </c>
      <c r="F13" s="23" t="s">
        <v>164</v>
      </c>
      <c r="G13" s="23" t="s">
        <v>165</v>
      </c>
      <c r="H13" s="23" t="s">
        <v>145</v>
      </c>
      <c r="I13" s="23" t="s">
        <v>35</v>
      </c>
      <c r="J13" s="23" t="s">
        <v>413</v>
      </c>
      <c r="K13" s="23" t="s">
        <v>67</v>
      </c>
      <c r="L13" s="23" t="s">
        <v>515</v>
      </c>
      <c r="M13" s="23" t="s">
        <v>516</v>
      </c>
      <c r="N13" s="23">
        <v>4.0</v>
      </c>
      <c r="O13" s="23">
        <v>1.0</v>
      </c>
      <c r="P13" s="23">
        <v>3.0</v>
      </c>
      <c r="Q13" s="23" t="s">
        <v>61</v>
      </c>
      <c r="R13" s="23" t="s">
        <v>70</v>
      </c>
      <c r="S13" s="23" t="s">
        <v>42</v>
      </c>
      <c r="T13" s="23" t="s">
        <v>42</v>
      </c>
      <c r="U13" s="23">
        <v>3.0</v>
      </c>
      <c r="V13" s="23">
        <v>2.0</v>
      </c>
      <c r="W13" s="23">
        <v>3.0</v>
      </c>
      <c r="X13" s="23">
        <v>3.0</v>
      </c>
      <c r="Y13" s="23">
        <v>4.0</v>
      </c>
      <c r="Z13" s="23" t="s">
        <v>42</v>
      </c>
      <c r="AA13" s="23" t="s">
        <v>63</v>
      </c>
      <c r="AB13" s="23" t="s">
        <v>63</v>
      </c>
      <c r="AC13" s="23" t="s">
        <v>63</v>
      </c>
      <c r="AD13" s="24" t="s">
        <v>448</v>
      </c>
    </row>
    <row r="14">
      <c r="A14" s="63">
        <v>45793.96402730324</v>
      </c>
      <c r="B14" s="64">
        <v>0.0</v>
      </c>
      <c r="C14" s="65">
        <v>18.0</v>
      </c>
      <c r="D14" s="65" t="s">
        <v>30</v>
      </c>
      <c r="E14" s="65" t="s">
        <v>114</v>
      </c>
      <c r="F14" s="65" t="s">
        <v>164</v>
      </c>
      <c r="G14" s="65" t="s">
        <v>165</v>
      </c>
      <c r="H14" s="65" t="s">
        <v>145</v>
      </c>
      <c r="I14" s="65" t="s">
        <v>57</v>
      </c>
      <c r="J14" s="65" t="s">
        <v>413</v>
      </c>
      <c r="K14" s="65" t="s">
        <v>58</v>
      </c>
      <c r="L14" s="65" t="s">
        <v>517</v>
      </c>
      <c r="M14" s="65" t="s">
        <v>39</v>
      </c>
      <c r="N14" s="65">
        <v>3.0</v>
      </c>
      <c r="O14" s="65">
        <v>1.0</v>
      </c>
      <c r="P14" s="65">
        <v>3.0</v>
      </c>
      <c r="Q14" s="65" t="s">
        <v>451</v>
      </c>
      <c r="R14" s="65" t="s">
        <v>41</v>
      </c>
      <c r="S14" s="65" t="s">
        <v>42</v>
      </c>
      <c r="T14" s="65" t="s">
        <v>43</v>
      </c>
      <c r="U14" s="65">
        <v>3.0</v>
      </c>
      <c r="V14" s="65">
        <v>4.0</v>
      </c>
      <c r="W14" s="65">
        <v>3.0</v>
      </c>
      <c r="X14" s="65">
        <v>4.0</v>
      </c>
      <c r="Y14" s="65">
        <v>4.0</v>
      </c>
      <c r="Z14" s="65" t="s">
        <v>42</v>
      </c>
      <c r="AA14" s="65" t="s">
        <v>63</v>
      </c>
      <c r="AB14" s="65" t="s">
        <v>63</v>
      </c>
      <c r="AC14" s="65" t="s">
        <v>63</v>
      </c>
      <c r="AD14" s="66" t="s">
        <v>518</v>
      </c>
    </row>
    <row r="16">
      <c r="A16" s="32" t="s">
        <v>115</v>
      </c>
      <c r="B16" s="33">
        <f>COUNTIF(Tabella_5[Che istituto frequenti? ],"IIS E. Maiorana (TORINO)")</f>
        <v>6</v>
      </c>
    </row>
    <row r="17">
      <c r="A17" s="32" t="s">
        <v>179</v>
      </c>
      <c r="B17" s="33">
        <f>COUNTIF(Tabella_5[Che istituto frequenti? ],"Liceo Vito Scafidi (TORINO)")</f>
        <v>1</v>
      </c>
    </row>
    <row r="18">
      <c r="A18" s="32" t="s">
        <v>164</v>
      </c>
      <c r="B18" s="33">
        <f>COUNTIF(Tabella_5[Che istituto frequenti? ],"Primo Liceo Artistico Statale (TORINO)")</f>
        <v>6</v>
      </c>
    </row>
    <row r="20">
      <c r="A20" s="32" t="s">
        <v>184</v>
      </c>
      <c r="B20" s="33">
        <f>SUM(B16:B18)</f>
        <v>13</v>
      </c>
    </row>
    <row r="23">
      <c r="A23" s="46" t="s">
        <v>115</v>
      </c>
      <c r="B23" s="47"/>
      <c r="C23" s="47"/>
      <c r="D23" s="46" t="s">
        <v>179</v>
      </c>
      <c r="E23" s="47"/>
      <c r="F23" s="47"/>
      <c r="G23" s="46" t="s">
        <v>164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</row>
    <row r="24">
      <c r="A24" s="32" t="s">
        <v>75</v>
      </c>
      <c r="B24" s="33">
        <f>COUNTIF(H2:H7,"1°")</f>
        <v>0</v>
      </c>
      <c r="D24" s="33">
        <f>COUNTIF(H8,"1°")</f>
        <v>0</v>
      </c>
      <c r="G24" s="33">
        <f>COUNTIF(H9:H14,"1°")</f>
        <v>0</v>
      </c>
    </row>
    <row r="25">
      <c r="A25" s="32" t="s">
        <v>453</v>
      </c>
      <c r="B25" s="33">
        <f>COUNTIF(H2:H7,"2°")</f>
        <v>0</v>
      </c>
      <c r="D25" s="33">
        <f>COUNTIF(H8,"2°")</f>
        <v>0</v>
      </c>
      <c r="G25" s="33">
        <f>COUNTIF(H9:H14,"2°")</f>
        <v>0</v>
      </c>
    </row>
    <row r="26">
      <c r="A26" s="32" t="s">
        <v>34</v>
      </c>
      <c r="B26" s="33">
        <f>COUNTIF(H2:H7,"3°")</f>
        <v>0</v>
      </c>
      <c r="D26" s="33">
        <f>COUNTIF(H8,"3°")</f>
        <v>0</v>
      </c>
      <c r="G26" s="33">
        <f>COUNTIF(H9:H14,"3°")</f>
        <v>0</v>
      </c>
    </row>
    <row r="27">
      <c r="A27" s="32" t="s">
        <v>145</v>
      </c>
      <c r="B27" s="33">
        <f>COUNTIF(H2:H7,"4°")</f>
        <v>0</v>
      </c>
      <c r="D27" s="33">
        <f>COUNTIF(H8,"4°")</f>
        <v>0</v>
      </c>
      <c r="G27" s="33">
        <f>COUNTIF(H9:H14,"4°")</f>
        <v>6</v>
      </c>
    </row>
    <row r="28">
      <c r="A28" s="32" t="s">
        <v>90</v>
      </c>
      <c r="B28" s="33">
        <f>COUNTIF(H2:H7,"5°")</f>
        <v>6</v>
      </c>
      <c r="D28" s="33">
        <f>COUNTIF(H8,"5°")</f>
        <v>1</v>
      </c>
      <c r="G28" s="33">
        <f>COUNTIF(H9:H14,"5°")</f>
        <v>0</v>
      </c>
    </row>
  </sheetData>
  <drawing r:id="rId1"/>
  <tableParts count="1">
    <tablePart r:id="rId3"/>
  </tableParts>
</worksheet>
</file>